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7] - Lote 10\2º Envio\"/>
    </mc:Choice>
  </mc:AlternateContent>
  <xr:revisionPtr revIDLastSave="0" documentId="13_ncr:1_{6EC71CD8-B9DB-4B10-ABE5-C4552BC07623}" xr6:coauthVersionLast="47" xr6:coauthVersionMax="47" xr10:uidLastSave="{00000000-0000-0000-0000-000000000000}"/>
  <bookViews>
    <workbookView xWindow="-28920" yWindow="-120" windowWidth="29040" windowHeight="15840" xr2:uid="{00000000-000D-0000-FFFF-FFFF00000000}"/>
  </bookViews>
  <sheets>
    <sheet name="Proposta " sheetId="24" r:id="rId1"/>
    <sheet name="Resumo" sheetId="14" r:id="rId2"/>
    <sheet name="Precificação Total" sheetId="1" r:id="rId3"/>
    <sheet name="Precificação por Lote " sheetId="22" state="hidden" r:id="rId4"/>
    <sheet name="Resumo 2" sheetId="23" r:id="rId5"/>
    <sheet name="Memória de Cálculo Salários" sheetId="17" r:id="rId6"/>
    <sheet name="Encargos e CITL" sheetId="9" r:id="rId7"/>
    <sheet name="VA" sheetId="18"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CITL'!$A$1:$D$76</definedName>
    <definedName name="_xlnm.Print_Area" localSheetId="5">'Memória de Cálculo Salários'!$A$1:$E$41</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Resumo!$A$1:$Y$16</definedName>
    <definedName name="_xlnm.Print_Area" localSheetId="4">'Resumo 2'!$A$1:$K$20</definedName>
    <definedName name="_xlnm.Print_Area" localSheetId="11">'Uniforme '!$A$1:$I$55</definedName>
    <definedName name="_xlnm.Print_Area" localSheetId="7">VA!$A$1:$H$33</definedName>
    <definedName name="_xlnm.Print_Area" localSheetId="8">VT!$A$1:$J$24</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ESTE" localSheetId="9">#REF!</definedName>
    <definedName name="Teste">#N/A</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4" i="9" l="1"/>
  <c r="G54" i="9"/>
  <c r="G46" i="9"/>
  <c r="G38" i="9"/>
  <c r="F38" i="9"/>
  <c r="G30" i="9"/>
  <c r="G22" i="9"/>
  <c r="G14" i="9"/>
  <c r="O8" i="23"/>
  <c r="P8" i="23" s="1"/>
  <c r="F22" i="9" s="1"/>
  <c r="O9" i="23"/>
  <c r="P9" i="23" s="1"/>
  <c r="F30" i="9" s="1"/>
  <c r="O10" i="23"/>
  <c r="P10" i="23" s="1"/>
  <c r="F46" i="9" s="1"/>
  <c r="O11" i="23"/>
  <c r="P11" i="23" s="1"/>
  <c r="F54" i="9" s="1"/>
  <c r="O12" i="23"/>
  <c r="P12" i="23" s="1"/>
  <c r="F64" i="9" s="1"/>
  <c r="O7" i="23"/>
  <c r="P7" i="23" s="1"/>
  <c r="F14" i="9" s="1"/>
  <c r="E10" i="12" l="1"/>
  <c r="G72" i="1" l="1"/>
  <c r="G7" i="1"/>
  <c r="H45" i="12"/>
  <c r="B18" i="12"/>
  <c r="A18" i="12"/>
  <c r="N13" i="23"/>
  <c r="E42" i="12" l="1"/>
  <c r="H42" i="12" s="1"/>
  <c r="E32" i="12"/>
  <c r="A1" i="12" l="1"/>
  <c r="A3" i="19"/>
  <c r="A1" i="19"/>
  <c r="A1" i="10"/>
  <c r="A1" i="21"/>
  <c r="A1" i="18"/>
  <c r="A1" i="9"/>
  <c r="A3" i="17"/>
  <c r="A1" i="17"/>
  <c r="A1" i="23"/>
  <c r="A98" i="1"/>
  <c r="E13" i="23" l="1"/>
  <c r="A18" i="23"/>
  <c r="A19" i="23"/>
  <c r="A20" i="23"/>
  <c r="A16" i="23"/>
  <c r="U9" i="14" l="1"/>
  <c r="R9" i="14"/>
  <c r="O9" i="14"/>
  <c r="I9" i="14"/>
  <c r="F9" i="14"/>
  <c r="C9" i="14"/>
  <c r="H12" i="21" l="1"/>
  <c r="C14" i="21"/>
  <c r="A10" i="21"/>
  <c r="A11" i="21"/>
  <c r="A9" i="21"/>
  <c r="G19" i="18"/>
  <c r="G20" i="18"/>
  <c r="E19" i="18"/>
  <c r="E20" i="18"/>
  <c r="E18" i="18"/>
  <c r="G18" i="18" s="1"/>
  <c r="E10" i="18"/>
  <c r="E11" i="18"/>
  <c r="E12" i="18"/>
  <c r="G12" i="18" s="1"/>
  <c r="G10" i="18"/>
  <c r="G11" i="18"/>
  <c r="E9" i="18"/>
  <c r="G9" i="18" s="1"/>
  <c r="A12" i="18" l="1"/>
  <c r="A12" i="21" s="1"/>
  <c r="D42" i="9" l="1"/>
  <c r="A36" i="9"/>
  <c r="AH8" i="22" l="1"/>
  <c r="AH7" i="22"/>
  <c r="AC8" i="22"/>
  <c r="AC7" i="22"/>
  <c r="X8" i="22"/>
  <c r="X7" i="22"/>
  <c r="N8" i="22"/>
  <c r="N7" i="22"/>
  <c r="I8" i="22"/>
  <c r="I7" i="22"/>
  <c r="D8" i="22"/>
  <c r="D7" i="22"/>
  <c r="C8" i="22"/>
  <c r="C7" i="22"/>
  <c r="H14" i="21" l="1"/>
  <c r="D14" i="21"/>
  <c r="A15" i="21"/>
  <c r="A13" i="21"/>
  <c r="A19" i="18"/>
  <c r="A14" i="21" s="1"/>
  <c r="E13" i="17"/>
  <c r="A13" i="17"/>
  <c r="R92" i="1"/>
  <c r="S92" i="1" s="1"/>
  <c r="T94" i="1" s="1"/>
  <c r="T92" i="1"/>
  <c r="U92" i="1"/>
  <c r="A18" i="22"/>
  <c r="A52" i="9" l="1"/>
  <c r="D58" i="9"/>
  <c r="AH9" i="22"/>
  <c r="B20" i="18" s="1"/>
  <c r="AC9" i="22"/>
  <c r="X9" i="22"/>
  <c r="N9" i="22"/>
  <c r="I9" i="22"/>
  <c r="D9" i="22"/>
  <c r="B15" i="21" l="1"/>
  <c r="H20" i="18"/>
  <c r="D25" i="9"/>
  <c r="D26" i="9" s="1"/>
  <c r="A62" i="9"/>
  <c r="A44" i="9"/>
  <c r="A28" i="9"/>
  <c r="A20" i="9"/>
  <c r="A12" i="9"/>
  <c r="D68" i="9"/>
  <c r="D50" i="9"/>
  <c r="D34" i="9"/>
  <c r="A22" i="21" l="1"/>
  <c r="A23" i="21"/>
  <c r="A24" i="21"/>
  <c r="A20" i="21"/>
  <c r="A32" i="18"/>
  <c r="A33" i="18"/>
  <c r="A31" i="18"/>
  <c r="A28" i="18"/>
  <c r="C15" i="21"/>
  <c r="D15" i="21" s="1"/>
  <c r="C13" i="21"/>
  <c r="D13" i="21" s="1"/>
  <c r="C11" i="21"/>
  <c r="D11" i="21" s="1"/>
  <c r="C9" i="21"/>
  <c r="H11" i="21"/>
  <c r="I11" i="21" l="1"/>
  <c r="H15" i="21"/>
  <c r="I15" i="21" s="1"/>
  <c r="H13" i="21"/>
  <c r="H10" i="21"/>
  <c r="H9" i="21"/>
  <c r="D9" i="21"/>
  <c r="I9" i="21" s="1"/>
  <c r="A11" i="19"/>
  <c r="A53" i="12"/>
  <c r="A54" i="12"/>
  <c r="A55" i="12"/>
  <c r="A51" i="12"/>
  <c r="A26" i="10"/>
  <c r="A27" i="10"/>
  <c r="A28" i="10"/>
  <c r="A24" i="10"/>
  <c r="A76" i="9"/>
  <c r="A75" i="9"/>
  <c r="A74" i="9"/>
  <c r="A72" i="9"/>
  <c r="A37" i="17" l="1"/>
  <c r="AE5" i="1" l="1"/>
  <c r="B10" i="18"/>
  <c r="H10" i="18" l="1"/>
  <c r="B10" i="21"/>
  <c r="AA5" i="1"/>
  <c r="B19" i="18"/>
  <c r="H19" i="18" s="1"/>
  <c r="W5" i="1"/>
  <c r="B18" i="18"/>
  <c r="O5" i="1"/>
  <c r="B11" i="18"/>
  <c r="B9" i="18"/>
  <c r="G5" i="1"/>
  <c r="K5" i="1"/>
  <c r="U5" i="1"/>
  <c r="I8" i="1" l="1"/>
  <c r="I7" i="1"/>
  <c r="J7" i="1" s="1"/>
  <c r="I69" i="1"/>
  <c r="I72" i="1"/>
  <c r="C12" i="21"/>
  <c r="D12" i="21" s="1"/>
  <c r="I12" i="21" s="1"/>
  <c r="E11" i="17"/>
  <c r="B9" i="21"/>
  <c r="H9" i="18"/>
  <c r="B11" i="21"/>
  <c r="H11" i="18"/>
  <c r="B13" i="21"/>
  <c r="B21" i="18"/>
  <c r="H18" i="18"/>
  <c r="B14" i="21"/>
  <c r="J14" i="21" s="1"/>
  <c r="C10" i="21"/>
  <c r="D10" i="21" s="1"/>
  <c r="I10" i="21" s="1"/>
  <c r="AE56" i="1"/>
  <c r="AA56" i="1"/>
  <c r="W56" i="1"/>
  <c r="S56" i="1"/>
  <c r="O56" i="1"/>
  <c r="K56" i="1"/>
  <c r="G56" i="1"/>
  <c r="N50" i="12"/>
  <c r="M10" i="12"/>
  <c r="G44" i="12"/>
  <c r="G43" i="12"/>
  <c r="G42" i="12"/>
  <c r="G41" i="12"/>
  <c r="G33" i="12"/>
  <c r="G34" i="12"/>
  <c r="G35" i="12"/>
  <c r="G32" i="12"/>
  <c r="K19" i="12"/>
  <c r="G45" i="12"/>
  <c r="G36" i="12"/>
  <c r="G23" i="12"/>
  <c r="G14" i="12"/>
  <c r="I45" i="12"/>
  <c r="E44" i="12"/>
  <c r="E43" i="12"/>
  <c r="I42" i="12"/>
  <c r="E41" i="12"/>
  <c r="H36" i="12"/>
  <c r="I36" i="12" s="1"/>
  <c r="E35" i="12"/>
  <c r="H35" i="12" s="1"/>
  <c r="I35" i="12" s="1"/>
  <c r="E34" i="12"/>
  <c r="H34" i="12" s="1"/>
  <c r="I34" i="12" s="1"/>
  <c r="E33" i="12"/>
  <c r="H33" i="12" s="1"/>
  <c r="I33" i="12" s="1"/>
  <c r="H32" i="12"/>
  <c r="I32" i="12" s="1"/>
  <c r="H23" i="12"/>
  <c r="I23" i="12" s="1"/>
  <c r="G22" i="12"/>
  <c r="G21" i="12"/>
  <c r="G20" i="12"/>
  <c r="G19" i="12"/>
  <c r="E22" i="12"/>
  <c r="H22" i="12" s="1"/>
  <c r="I22" i="12" s="1"/>
  <c r="E21" i="12"/>
  <c r="H21" i="12" s="1"/>
  <c r="I21" i="12" s="1"/>
  <c r="E20" i="12"/>
  <c r="H20" i="12" s="1"/>
  <c r="I20" i="12" s="1"/>
  <c r="E19" i="12"/>
  <c r="H19" i="12" s="1"/>
  <c r="I19" i="12" s="1"/>
  <c r="G11" i="12"/>
  <c r="G12" i="12"/>
  <c r="G13" i="12"/>
  <c r="G10" i="12"/>
  <c r="H14" i="12"/>
  <c r="I14" i="12" s="1"/>
  <c r="E11" i="12"/>
  <c r="H11" i="12" s="1"/>
  <c r="I11" i="12" s="1"/>
  <c r="E12" i="12"/>
  <c r="H12" i="12" s="1"/>
  <c r="I12" i="12" s="1"/>
  <c r="E13" i="12"/>
  <c r="H13" i="12" s="1"/>
  <c r="I13" i="12" s="1"/>
  <c r="H10" i="12"/>
  <c r="J72" i="1" l="1"/>
  <c r="I73" i="1"/>
  <c r="G46" i="12"/>
  <c r="H41" i="12"/>
  <c r="I41" i="12" s="1"/>
  <c r="H43" i="12"/>
  <c r="I43" i="12" s="1"/>
  <c r="H44" i="12"/>
  <c r="I44" i="12" s="1"/>
  <c r="I37" i="12"/>
  <c r="G37" i="12"/>
  <c r="G47" i="12" s="1"/>
  <c r="G15" i="12"/>
  <c r="H37" i="12"/>
  <c r="G24" i="12"/>
  <c r="H24" i="12"/>
  <c r="H15" i="12"/>
  <c r="I10" i="12"/>
  <c r="I15" i="12" s="1"/>
  <c r="I46" i="12" l="1"/>
  <c r="H46" i="12"/>
  <c r="H47" i="12" s="1"/>
  <c r="G25" i="12"/>
  <c r="G49" i="12" s="1"/>
  <c r="I47" i="12"/>
  <c r="H25" i="12"/>
  <c r="I24" i="12"/>
  <c r="I25" i="12" s="1"/>
  <c r="E69" i="1" l="1"/>
  <c r="K69" i="1" l="1"/>
  <c r="G69" i="1"/>
  <c r="J10" i="21" l="1"/>
  <c r="J11" i="21"/>
  <c r="J13" i="21"/>
  <c r="J15" i="21"/>
  <c r="H21" i="18" l="1"/>
  <c r="J9" i="21"/>
  <c r="B40" i="12" l="1"/>
  <c r="A40" i="12"/>
  <c r="B31" i="12"/>
  <c r="A31" i="12"/>
  <c r="B9" i="12"/>
  <c r="A9" i="12"/>
  <c r="K7" i="1" l="1"/>
  <c r="K8" i="1" s="1"/>
  <c r="O21" i="1"/>
  <c r="K21" i="1"/>
  <c r="H9" i="10" l="1"/>
  <c r="H8" i="10"/>
  <c r="D16" i="10" l="1"/>
  <c r="E16" i="10" s="1"/>
  <c r="D15" i="10"/>
  <c r="D11" i="10"/>
  <c r="E11" i="10" s="1"/>
  <c r="D9" i="10"/>
  <c r="E9" i="10" s="1"/>
  <c r="D8" i="10"/>
  <c r="E8" i="10" s="1"/>
  <c r="D6" i="10"/>
  <c r="E6" i="10" s="1"/>
  <c r="G17" i="10"/>
  <c r="E17" i="10"/>
  <c r="G16" i="10"/>
  <c r="G15" i="10"/>
  <c r="E15" i="10"/>
  <c r="G14" i="10"/>
  <c r="E14" i="10"/>
  <c r="G13" i="10"/>
  <c r="E13" i="10"/>
  <c r="G12" i="10"/>
  <c r="E12" i="10"/>
  <c r="G11" i="10"/>
  <c r="G10" i="10"/>
  <c r="E10" i="10"/>
  <c r="G9" i="10"/>
  <c r="G8" i="10"/>
  <c r="G7" i="10"/>
  <c r="E7" i="10"/>
  <c r="G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58" i="1"/>
  <c r="S7" i="1"/>
  <c r="S15" i="1" s="1"/>
  <c r="S23" i="1"/>
  <c r="S33" i="1"/>
  <c r="S45" i="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13" i="1"/>
  <c r="I13" i="1" s="1"/>
  <c r="J13" i="1" s="1"/>
  <c r="G23" i="1"/>
  <c r="G33" i="1"/>
  <c r="G45" i="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S19" i="1"/>
  <c r="S20" i="1"/>
  <c r="O17" i="1"/>
  <c r="Q17" i="1" s="1"/>
  <c r="R17" i="1" s="1"/>
  <c r="O19" i="1"/>
  <c r="Q19" i="1" s="1"/>
  <c r="R19" i="1" s="1"/>
  <c r="O20" i="1"/>
  <c r="Q20" i="1" s="1"/>
  <c r="R20" i="1" s="1"/>
  <c r="O57" i="1"/>
  <c r="Q57" i="1" s="1"/>
  <c r="R57" i="1" s="1"/>
  <c r="O61" i="1"/>
  <c r="S57" i="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K12" i="1"/>
  <c r="M12" i="1" s="1"/>
  <c r="N12" i="1" s="1"/>
  <c r="K13" i="1"/>
  <c r="M13" i="1" s="1"/>
  <c r="N13" i="1" s="1"/>
  <c r="K14" i="1"/>
  <c r="M14" i="1" s="1"/>
  <c r="N14" i="1" s="1"/>
  <c r="AE11" i="1"/>
  <c r="AG11" i="1" s="1"/>
  <c r="AH11" i="1" s="1"/>
  <c r="I21" i="1"/>
  <c r="J21" i="1" s="1"/>
  <c r="I56" i="1"/>
  <c r="J56" i="1" s="1"/>
  <c r="J69" i="1"/>
  <c r="M56" i="1"/>
  <c r="N56" i="1" s="1"/>
  <c r="Y56" i="1"/>
  <c r="Z56" i="1" s="1"/>
  <c r="AG56" i="1"/>
  <c r="AH56" i="1" s="1"/>
  <c r="M21" i="1"/>
  <c r="N21" i="1" s="1"/>
  <c r="Q21" i="1"/>
  <c r="R21" i="1" s="1"/>
  <c r="Y21" i="1"/>
  <c r="Z21" i="1" s="1"/>
  <c r="M7" i="1"/>
  <c r="N7" i="1" s="1"/>
  <c r="G12" i="1" l="1"/>
  <c r="I12" i="1" s="1"/>
  <c r="J12" i="1" s="1"/>
  <c r="I45" i="1"/>
  <c r="J45" i="1" s="1"/>
  <c r="G54" i="1"/>
  <c r="G53" i="1"/>
  <c r="W48" i="1"/>
  <c r="Y48" i="1" s="1"/>
  <c r="Z48" i="1" s="1"/>
  <c r="G11" i="1"/>
  <c r="I11" i="1" s="1"/>
  <c r="J11" i="1" s="1"/>
  <c r="F3" i="6"/>
  <c r="G9" i="1"/>
  <c r="I9" i="1" s="1"/>
  <c r="J9" i="1" s="1"/>
  <c r="AA9" i="1"/>
  <c r="AC9" i="1" s="1"/>
  <c r="AD9" i="1" s="1"/>
  <c r="S9" i="1"/>
  <c r="O66" i="1"/>
  <c r="S50" i="1"/>
  <c r="AA70" i="1"/>
  <c r="AC70" i="1" s="1"/>
  <c r="AD70" i="1" s="1"/>
  <c r="AE12" i="1"/>
  <c r="AG12" i="1" s="1"/>
  <c r="AH12" i="1" s="1"/>
  <c r="AE9" i="1"/>
  <c r="AG9" i="1" s="1"/>
  <c r="AH9" i="1" s="1"/>
  <c r="S14" i="1"/>
  <c r="G49" i="1"/>
  <c r="I49" i="1" s="1"/>
  <c r="J49" i="1" s="1"/>
  <c r="S65" i="1"/>
  <c r="AA66" i="1"/>
  <c r="AE66" i="1"/>
  <c r="AE10" i="1"/>
  <c r="AG10" i="1" s="1"/>
  <c r="AH10" i="1" s="1"/>
  <c r="W66" i="1"/>
  <c r="K66" i="1"/>
  <c r="E3" i="6"/>
  <c r="E4" i="6" s="1"/>
  <c r="S12" i="1"/>
  <c r="AE14" i="1"/>
  <c r="AG14" i="1" s="1"/>
  <c r="AH14" i="1" s="1"/>
  <c r="S11" i="1"/>
  <c r="Y69" i="1"/>
  <c r="Z69" i="1" s="1"/>
  <c r="Y46" i="1"/>
  <c r="Z46" i="1" s="1"/>
  <c r="K54" i="1"/>
  <c r="O54" i="1"/>
  <c r="S54" i="1"/>
  <c r="W54" i="1"/>
  <c r="AA54" i="1"/>
  <c r="AE54" i="1"/>
  <c r="G37" i="1"/>
  <c r="I37" i="1" s="1"/>
  <c r="J37" i="1" s="1"/>
  <c r="G41" i="1"/>
  <c r="K34" i="1"/>
  <c r="M34" i="1" s="1"/>
  <c r="N34" i="1" s="1"/>
  <c r="K41" i="1"/>
  <c r="Q33" i="1"/>
  <c r="R33" i="1" s="1"/>
  <c r="O41" i="1"/>
  <c r="S34" i="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O11" i="1"/>
  <c r="Q11" i="1" s="1"/>
  <c r="R11" i="1" s="1"/>
  <c r="Q7" i="1"/>
  <c r="R7" i="1" s="1"/>
  <c r="O10" i="1"/>
  <c r="Q10" i="1" s="1"/>
  <c r="R10" i="1" s="1"/>
  <c r="K11" i="1"/>
  <c r="M11" i="1" s="1"/>
  <c r="N11" i="1" s="1"/>
  <c r="M15" i="1"/>
  <c r="N15" i="1" s="1"/>
  <c r="M33" i="1"/>
  <c r="N33" i="1" s="1"/>
  <c r="K38" i="1"/>
  <c r="M38" i="1" s="1"/>
  <c r="N38" i="1" s="1"/>
  <c r="K37" i="1"/>
  <c r="M37" i="1" s="1"/>
  <c r="N37" i="1" s="1"/>
  <c r="S40" i="1"/>
  <c r="K36" i="1"/>
  <c r="M36" i="1" s="1"/>
  <c r="N36" i="1" s="1"/>
  <c r="AA53" i="1"/>
  <c r="AC53" i="1" s="1"/>
  <c r="AD53" i="1" s="1"/>
  <c r="O52" i="1"/>
  <c r="Q52" i="1" s="1"/>
  <c r="R52" i="1" s="1"/>
  <c r="AC33" i="1"/>
  <c r="AD33" i="1" s="1"/>
  <c r="M43" i="1"/>
  <c r="N43" i="1" s="1"/>
  <c r="AE37" i="1"/>
  <c r="AG37" i="1" s="1"/>
  <c r="AH37" i="1" s="1"/>
  <c r="AA35" i="1"/>
  <c r="AC35" i="1" s="1"/>
  <c r="AD35" i="1" s="1"/>
  <c r="S39" i="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AE52" i="1"/>
  <c r="AG52" i="1" s="1"/>
  <c r="AH52" i="1" s="1"/>
  <c r="AA50" i="1"/>
  <c r="AC50" i="1" s="1"/>
  <c r="AD50" i="1" s="1"/>
  <c r="Y33" i="1"/>
  <c r="Z33" i="1" s="1"/>
  <c r="AE26" i="1"/>
  <c r="AG26" i="1" s="1"/>
  <c r="AH26" i="1" s="1"/>
  <c r="AE35" i="1"/>
  <c r="AG35" i="1" s="1"/>
  <c r="AH35" i="1" s="1"/>
  <c r="W39" i="1"/>
  <c r="Y39" i="1" s="1"/>
  <c r="Z39" i="1" s="1"/>
  <c r="S37" i="1"/>
  <c r="O35" i="1"/>
  <c r="Q35" i="1" s="1"/>
  <c r="R35" i="1" s="1"/>
  <c r="AE51" i="1"/>
  <c r="AG51" i="1" s="1"/>
  <c r="AH51" i="1" s="1"/>
  <c r="K52" i="1"/>
  <c r="M52" i="1" s="1"/>
  <c r="N52" i="1" s="1"/>
  <c r="AE64" i="1"/>
  <c r="AG64" i="1" s="1"/>
  <c r="AH64" i="1" s="1"/>
  <c r="K62" i="1"/>
  <c r="M62" i="1" s="1"/>
  <c r="N62" i="1" s="1"/>
  <c r="S48" i="1"/>
  <c r="AG33" i="1"/>
  <c r="AH33" i="1" s="1"/>
  <c r="O38" i="1"/>
  <c r="Q38" i="1" s="1"/>
  <c r="R38" i="1" s="1"/>
  <c r="AG43" i="1"/>
  <c r="AH43" i="1" s="1"/>
  <c r="Y58" i="1"/>
  <c r="Z58" i="1" s="1"/>
  <c r="W27" i="1"/>
  <c r="Y27" i="1" s="1"/>
  <c r="Z27" i="1" s="1"/>
  <c r="AA40" i="1"/>
  <c r="AC40" i="1" s="1"/>
  <c r="AD40" i="1" s="1"/>
  <c r="W38" i="1"/>
  <c r="Y38" i="1" s="1"/>
  <c r="Z38" i="1" s="1"/>
  <c r="S36" i="1"/>
  <c r="K40" i="1"/>
  <c r="M40" i="1" s="1"/>
  <c r="N40" i="1" s="1"/>
  <c r="S51" i="1"/>
  <c r="AA36" i="1"/>
  <c r="AC36" i="1" s="1"/>
  <c r="AD36" i="1" s="1"/>
  <c r="O36" i="1"/>
  <c r="Q36" i="1" s="1"/>
  <c r="R36" i="1" s="1"/>
  <c r="O28" i="1"/>
  <c r="Q28" i="1" s="1"/>
  <c r="R28" i="1" s="1"/>
  <c r="AA39" i="1"/>
  <c r="AC39" i="1" s="1"/>
  <c r="AD39" i="1" s="1"/>
  <c r="S35" i="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I53" i="1"/>
  <c r="J53" i="1" s="1"/>
  <c r="G60" i="1"/>
  <c r="I60" i="1" s="1"/>
  <c r="J60" i="1" s="1"/>
  <c r="G40" i="1"/>
  <c r="I40" i="1" s="1"/>
  <c r="J40" i="1" s="1"/>
  <c r="G30" i="1"/>
  <c r="I30" i="1" s="1"/>
  <c r="J30" i="1" s="1"/>
  <c r="G52" i="1"/>
  <c r="I52" i="1" s="1"/>
  <c r="J52" i="1" s="1"/>
  <c r="AE25" i="1"/>
  <c r="AG25" i="1" s="1"/>
  <c r="AH25" i="1" s="1"/>
  <c r="W26" i="1"/>
  <c r="Y26" i="1" s="1"/>
  <c r="Z26" i="1" s="1"/>
  <c r="O27" i="1"/>
  <c r="Q27" i="1" s="1"/>
  <c r="R27" i="1" s="1"/>
  <c r="G29" i="1"/>
  <c r="I29" i="1" s="1"/>
  <c r="J29" i="1" s="1"/>
  <c r="G10" i="1"/>
  <c r="I10" i="1" s="1"/>
  <c r="J10" i="1" s="1"/>
  <c r="O9" i="1"/>
  <c r="Q9" i="1" s="1"/>
  <c r="R9" i="1" s="1"/>
  <c r="O12" i="1"/>
  <c r="Q12" i="1" s="1"/>
  <c r="R12" i="1" s="1"/>
  <c r="S10" i="1"/>
  <c r="S13" i="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A28" i="1"/>
  <c r="AC28" i="1" s="1"/>
  <c r="AD28" i="1" s="1"/>
  <c r="S29" i="1"/>
  <c r="AE62" i="1"/>
  <c r="AG62" i="1" s="1"/>
  <c r="AH62" i="1" s="1"/>
  <c r="W64" i="1"/>
  <c r="Y64" i="1" s="1"/>
  <c r="Z64" i="1" s="1"/>
  <c r="K61" i="1"/>
  <c r="M61" i="1" s="1"/>
  <c r="N61" i="1" s="1"/>
  <c r="S62" i="1"/>
  <c r="N132" i="3"/>
  <c r="G64" i="1"/>
  <c r="I64" i="1" s="1"/>
  <c r="G65" i="1"/>
  <c r="I65" i="1" s="1"/>
  <c r="K65" i="1"/>
  <c r="M65" i="1" s="1"/>
  <c r="N65" i="1" s="1"/>
  <c r="K60" i="1"/>
  <c r="M60" i="1" s="1"/>
  <c r="N60" i="1" s="1"/>
  <c r="O62" i="1"/>
  <c r="Q62" i="1" s="1"/>
  <c r="R62" i="1" s="1"/>
  <c r="O63" i="1"/>
  <c r="Q63" i="1" s="1"/>
  <c r="R63" i="1" s="1"/>
  <c r="O65" i="1"/>
  <c r="Q65" i="1" s="1"/>
  <c r="R65" i="1" s="1"/>
  <c r="Q56" i="1"/>
  <c r="R56" i="1" s="1"/>
  <c r="S63" i="1"/>
  <c r="S64" i="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S28" i="1"/>
  <c r="K29" i="1"/>
  <c r="M29" i="1" s="1"/>
  <c r="N29" i="1" s="1"/>
  <c r="W63" i="1"/>
  <c r="Y63" i="1" s="1"/>
  <c r="Z63" i="1" s="1"/>
  <c r="S61" i="1"/>
  <c r="G25" i="1"/>
  <c r="I25" i="1" s="1"/>
  <c r="G26" i="1"/>
  <c r="I26" i="1" s="1"/>
  <c r="J26" i="1" s="1"/>
  <c r="G28" i="1"/>
  <c r="I28" i="1" s="1"/>
  <c r="J28" i="1" s="1"/>
  <c r="I23" i="1"/>
  <c r="AA27" i="1"/>
  <c r="AC27" i="1" s="1"/>
  <c r="AD27" i="1" s="1"/>
  <c r="AA30" i="1"/>
  <c r="AC30" i="1" s="1"/>
  <c r="AD30" i="1" s="1"/>
  <c r="O26" i="1"/>
  <c r="Q26" i="1" s="1"/>
  <c r="R26" i="1" s="1"/>
  <c r="AA25" i="1"/>
  <c r="AC25" i="1" s="1"/>
  <c r="AD25" i="1" s="1"/>
  <c r="K28" i="1"/>
  <c r="M28" i="1" s="1"/>
  <c r="N28" i="1" s="1"/>
  <c r="AA65" i="1"/>
  <c r="AC65" i="1" s="1"/>
  <c r="AD65" i="1" s="1"/>
  <c r="G63" i="1"/>
  <c r="I63" i="1" s="1"/>
  <c r="J63" i="1" s="1"/>
  <c r="X132" i="3"/>
  <c r="K47" i="1"/>
  <c r="K51" i="1"/>
  <c r="M51" i="1" s="1"/>
  <c r="N51" i="1" s="1"/>
  <c r="M45" i="1"/>
  <c r="N45" i="1" s="1"/>
  <c r="S47" i="1"/>
  <c r="S53" i="1"/>
  <c r="AA47" i="1"/>
  <c r="AA49" i="1"/>
  <c r="AC49" i="1" s="1"/>
  <c r="AD49" i="1" s="1"/>
  <c r="AG45" i="1"/>
  <c r="AH45" i="1" s="1"/>
  <c r="AE48" i="1"/>
  <c r="AG48" i="1" s="1"/>
  <c r="AH48" i="1" s="1"/>
  <c r="S30" i="1"/>
  <c r="AE30" i="1"/>
  <c r="AG30" i="1" s="1"/>
  <c r="AH30" i="1" s="1"/>
  <c r="S27" i="1"/>
  <c r="W62" i="1"/>
  <c r="Y62" i="1" s="1"/>
  <c r="Z62" i="1" s="1"/>
  <c r="AA14" i="1"/>
  <c r="AC14" i="1" s="1"/>
  <c r="AD14" i="1" s="1"/>
  <c r="K10" i="1"/>
  <c r="M10" i="1" s="1"/>
  <c r="N10" i="1" s="1"/>
  <c r="S25" i="1"/>
  <c r="K26" i="1"/>
  <c r="M26" i="1" s="1"/>
  <c r="N26" i="1" s="1"/>
  <c r="AA64" i="1"/>
  <c r="AC64" i="1" s="1"/>
  <c r="AD64" i="1" s="1"/>
  <c r="G51" i="1"/>
  <c r="I51" i="1" s="1"/>
  <c r="J51" i="1" s="1"/>
  <c r="K50" i="1"/>
  <c r="M50" i="1" s="1"/>
  <c r="N50" i="1" s="1"/>
  <c r="O50" i="1"/>
  <c r="Q50" i="1" s="1"/>
  <c r="R50" i="1" s="1"/>
  <c r="S52" i="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G47" i="1"/>
  <c r="O47" i="1"/>
  <c r="AG70" i="1"/>
  <c r="AH70" i="1" s="1"/>
  <c r="Q70" i="1"/>
  <c r="R70" i="1" s="1"/>
  <c r="G59" i="1"/>
  <c r="G8" i="1"/>
  <c r="O59" i="1"/>
  <c r="O8" i="1"/>
  <c r="W59" i="1"/>
  <c r="W8" i="1"/>
  <c r="AE59" i="1"/>
  <c r="AE8" i="1"/>
  <c r="W22" i="1"/>
  <c r="G34" i="1"/>
  <c r="K24" i="1"/>
  <c r="O34" i="1"/>
  <c r="S24" i="1"/>
  <c r="W34" i="1"/>
  <c r="AA24" i="1"/>
  <c r="AE34" i="1"/>
  <c r="Y70" i="1"/>
  <c r="Z70" i="1" s="1"/>
  <c r="K22" i="1"/>
  <c r="Q61" i="1"/>
  <c r="R61" i="1" s="1"/>
  <c r="S22" i="1"/>
  <c r="G24" i="1"/>
  <c r="K59" i="1"/>
  <c r="O24" i="1"/>
  <c r="S59" i="1"/>
  <c r="S8" i="1"/>
  <c r="W24" i="1"/>
  <c r="AA59" i="1"/>
  <c r="AA8" i="1"/>
  <c r="AE24" i="1"/>
  <c r="M70" i="1"/>
  <c r="I70" i="1"/>
  <c r="AE22" i="1"/>
  <c r="AE44" i="1" s="1"/>
  <c r="G22" i="1"/>
  <c r="G44" i="1" s="1"/>
  <c r="O22" i="1"/>
  <c r="O44" i="1" s="1"/>
  <c r="E3" i="5"/>
  <c r="AA22" i="1"/>
  <c r="AA44" i="1" s="1"/>
  <c r="W47" i="1"/>
  <c r="AE47" i="1"/>
  <c r="AA67" i="1" l="1"/>
  <c r="O67" i="1"/>
  <c r="G67" i="1"/>
  <c r="AE67" i="1"/>
  <c r="K67" i="1"/>
  <c r="K68" i="1" s="1"/>
  <c r="M68" i="1" s="1"/>
  <c r="N68" i="1" s="1"/>
  <c r="W67" i="1"/>
  <c r="Y67" i="1" s="1"/>
  <c r="Z67" i="1" s="1"/>
  <c r="J87" i="1"/>
  <c r="M47" i="1"/>
  <c r="N47" i="1" s="1"/>
  <c r="S67" i="1"/>
  <c r="AC47" i="1"/>
  <c r="AD47" i="1" s="1"/>
  <c r="AC67" i="1"/>
  <c r="AD67" i="1" s="1"/>
  <c r="G3" i="5"/>
  <c r="G4" i="5" s="1"/>
  <c r="M22" i="1"/>
  <c r="N22" i="1" s="1"/>
  <c r="K44" i="1"/>
  <c r="K55" i="1" s="1"/>
  <c r="M55" i="1" s="1"/>
  <c r="N55" i="1" s="1"/>
  <c r="Y22" i="1"/>
  <c r="Z22" i="1" s="1"/>
  <c r="W44" i="1"/>
  <c r="W55" i="1" s="1"/>
  <c r="AA16" i="1"/>
  <c r="AC16" i="1" s="1"/>
  <c r="AD16" i="1" s="1"/>
  <c r="S44" i="1"/>
  <c r="J15" i="1"/>
  <c r="AE16" i="1"/>
  <c r="AG16" i="1" s="1"/>
  <c r="AH16" i="1" s="1"/>
  <c r="K16" i="1"/>
  <c r="M16" i="1" s="1"/>
  <c r="N16" i="1" s="1"/>
  <c r="K42" i="1"/>
  <c r="M42" i="1" s="1"/>
  <c r="N42" i="1" s="1"/>
  <c r="O68" i="1"/>
  <c r="Q68" i="1" s="1"/>
  <c r="AA42" i="1"/>
  <c r="AC42" i="1" s="1"/>
  <c r="AD42" i="1" s="1"/>
  <c r="J33" i="1"/>
  <c r="G16" i="1"/>
  <c r="I16" i="1" s="1"/>
  <c r="J64" i="1"/>
  <c r="Z52" i="1"/>
  <c r="J25" i="1"/>
  <c r="J65" i="1"/>
  <c r="H3" i="5"/>
  <c r="N69" i="1"/>
  <c r="O16" i="1"/>
  <c r="Q16" i="1" s="1"/>
  <c r="R16" i="1" s="1"/>
  <c r="W16" i="1"/>
  <c r="Y16" i="1" s="1"/>
  <c r="Z16" i="1" s="1"/>
  <c r="N53" i="1"/>
  <c r="N9" i="1"/>
  <c r="J23" i="1"/>
  <c r="S32" i="1"/>
  <c r="O42" i="1"/>
  <c r="Q42" i="1" s="1"/>
  <c r="R42" i="1" s="1"/>
  <c r="W32" i="1"/>
  <c r="Y32" i="1" s="1"/>
  <c r="Z32" i="1" s="1"/>
  <c r="AC24" i="1"/>
  <c r="AD24" i="1" s="1"/>
  <c r="Y34" i="1"/>
  <c r="Z34" i="1" s="1"/>
  <c r="AG8" i="1"/>
  <c r="AH8" i="1" s="1"/>
  <c r="I59" i="1"/>
  <c r="AE42" i="1"/>
  <c r="AG42" i="1" s="1"/>
  <c r="AH42" i="1" s="1"/>
  <c r="O32" i="1"/>
  <c r="Q32" i="1" s="1"/>
  <c r="R32" i="1" s="1"/>
  <c r="G68" i="1"/>
  <c r="I68" i="1" s="1"/>
  <c r="AG24" i="1"/>
  <c r="AH24" i="1" s="1"/>
  <c r="Q24" i="1"/>
  <c r="R24" i="1" s="1"/>
  <c r="AG34" i="1"/>
  <c r="AH34" i="1" s="1"/>
  <c r="Q59" i="1"/>
  <c r="R59" i="1" s="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Q34" i="1"/>
  <c r="R34" i="1" s="1"/>
  <c r="AG59" i="1"/>
  <c r="AH59" i="1" s="1"/>
  <c r="Y8" i="1"/>
  <c r="Z8" i="1" s="1"/>
  <c r="AC31" i="1"/>
  <c r="AD31" i="1" s="1"/>
  <c r="M31" i="1"/>
  <c r="N31" i="1" s="1"/>
  <c r="AA32" i="1"/>
  <c r="AC66" i="1"/>
  <c r="AD66" i="1" s="1"/>
  <c r="K32" i="1"/>
  <c r="M66" i="1"/>
  <c r="N66" i="1" s="1"/>
  <c r="AC22" i="1"/>
  <c r="AD22" i="1" s="1"/>
  <c r="Y54" i="1"/>
  <c r="Z54" i="1" s="1"/>
  <c r="I54" i="1"/>
  <c r="Q22" i="1"/>
  <c r="R22" i="1" s="1"/>
  <c r="AH63" i="1"/>
  <c r="AG54" i="1"/>
  <c r="AH54" i="1" s="1"/>
  <c r="AC41" i="1"/>
  <c r="AD41" i="1" s="1"/>
  <c r="S42" i="1"/>
  <c r="Q54" i="1"/>
  <c r="R54" i="1" s="1"/>
  <c r="M41" i="1"/>
  <c r="N41" i="1" s="1"/>
  <c r="I22" i="1"/>
  <c r="J70" i="1"/>
  <c r="N70" i="1"/>
  <c r="Y41" i="1"/>
  <c r="Z41" i="1" s="1"/>
  <c r="M54" i="1"/>
  <c r="N54" i="1" s="1"/>
  <c r="I41" i="1"/>
  <c r="AG47" i="1"/>
  <c r="AH47" i="1" s="1"/>
  <c r="AG31" i="1"/>
  <c r="AH31" i="1" s="1"/>
  <c r="AG66" i="1"/>
  <c r="AH66" i="1" s="1"/>
  <c r="Q31" i="1"/>
  <c r="R31" i="1" s="1"/>
  <c r="Q66" i="1"/>
  <c r="R66" i="1" s="1"/>
  <c r="AG22" i="1"/>
  <c r="AH22" i="1" s="1"/>
  <c r="I67" i="1"/>
  <c r="AG41" i="1"/>
  <c r="AH41" i="1" s="1"/>
  <c r="AC54" i="1"/>
  <c r="AD54" i="1" s="1"/>
  <c r="Q41" i="1"/>
  <c r="R41" i="1" s="1"/>
  <c r="Y47" i="1"/>
  <c r="Y31" i="1"/>
  <c r="Z31" i="1" s="1"/>
  <c r="Y66" i="1"/>
  <c r="Z66" i="1" s="1"/>
  <c r="I31" i="1"/>
  <c r="I66" i="1"/>
  <c r="S68" i="1" l="1"/>
  <c r="AA68" i="1"/>
  <c r="AC68" i="1" s="1"/>
  <c r="AD68" i="1" s="1"/>
  <c r="AE68" i="1"/>
  <c r="AG68" i="1" s="1"/>
  <c r="M67" i="1"/>
  <c r="N67" i="1" s="1"/>
  <c r="S55" i="1"/>
  <c r="M44" i="1"/>
  <c r="N44" i="1" s="1"/>
  <c r="Y44" i="1"/>
  <c r="Z44" i="1" s="1"/>
  <c r="Q67" i="1"/>
  <c r="R67" i="1" s="1"/>
  <c r="W68" i="1"/>
  <c r="Y68" i="1" s="1"/>
  <c r="K71" i="1"/>
  <c r="K72" i="1" s="1"/>
  <c r="M72" i="1" s="1"/>
  <c r="N72" i="1" s="1"/>
  <c r="J24" i="1"/>
  <c r="J8" i="1"/>
  <c r="J34" i="1"/>
  <c r="J59" i="1"/>
  <c r="AG44" i="1"/>
  <c r="AH44" i="1" s="1"/>
  <c r="AE55" i="1"/>
  <c r="J41" i="1"/>
  <c r="J16" i="1"/>
  <c r="Y55" i="1"/>
  <c r="Z55" i="1" s="1"/>
  <c r="AC44" i="1"/>
  <c r="AD44" i="1" s="1"/>
  <c r="AA55" i="1"/>
  <c r="AC32" i="1"/>
  <c r="AD32" i="1" s="1"/>
  <c r="J32" i="1"/>
  <c r="Z47" i="1"/>
  <c r="J66" i="1"/>
  <c r="I44" i="1"/>
  <c r="G55" i="1"/>
  <c r="J54" i="1"/>
  <c r="R68" i="1"/>
  <c r="J42" i="1"/>
  <c r="J67" i="1"/>
  <c r="J22" i="1"/>
  <c r="J31" i="1"/>
  <c r="Q44" i="1"/>
  <c r="R44" i="1" s="1"/>
  <c r="O55" i="1"/>
  <c r="M32" i="1"/>
  <c r="N32" i="1" s="1"/>
  <c r="N71" i="1" s="1"/>
  <c r="J68" i="1"/>
  <c r="N73" i="1" l="1"/>
  <c r="AE71" i="1"/>
  <c r="S71" i="1"/>
  <c r="S72" i="1" s="1"/>
  <c r="W71" i="1"/>
  <c r="W72" i="1" s="1"/>
  <c r="Y72" i="1" s="1"/>
  <c r="K73" i="1"/>
  <c r="K78" i="1" s="1"/>
  <c r="M78" i="1" s="1"/>
  <c r="N78" i="1" s="1"/>
  <c r="J44" i="1"/>
  <c r="AG55" i="1"/>
  <c r="AH55" i="1" s="1"/>
  <c r="Q55" i="1"/>
  <c r="O71" i="1"/>
  <c r="O72" i="1" s="1"/>
  <c r="Q72" i="1" s="1"/>
  <c r="R72" i="1" s="1"/>
  <c r="M71" i="1"/>
  <c r="Z68" i="1"/>
  <c r="Z71" i="1" s="1"/>
  <c r="Y71" i="1"/>
  <c r="AH68" i="1"/>
  <c r="I55" i="1"/>
  <c r="I71" i="1" s="1"/>
  <c r="G71" i="1"/>
  <c r="AC55" i="1"/>
  <c r="AA71" i="1"/>
  <c r="Z72" i="1" l="1"/>
  <c r="Z73" i="1" s="1"/>
  <c r="AE72" i="1"/>
  <c r="AG72" i="1" s="1"/>
  <c r="AH72" i="1" s="1"/>
  <c r="AA72" i="1"/>
  <c r="AC72" i="1" s="1"/>
  <c r="AD72" i="1" s="1"/>
  <c r="Y73" i="1"/>
  <c r="N79" i="1"/>
  <c r="W73" i="1"/>
  <c r="W78" i="1" s="1"/>
  <c r="Y78" i="1" s="1"/>
  <c r="S73" i="1"/>
  <c r="S78" i="1" s="1"/>
  <c r="K85" i="1"/>
  <c r="AH71" i="1"/>
  <c r="AG71" i="1"/>
  <c r="M73" i="1"/>
  <c r="J55" i="1"/>
  <c r="AD55" i="1"/>
  <c r="AD71" i="1" s="1"/>
  <c r="AC71" i="1"/>
  <c r="R55" i="1"/>
  <c r="R71" i="1" s="1"/>
  <c r="Q71" i="1"/>
  <c r="Z78" i="1" l="1"/>
  <c r="Z79" i="1" s="1"/>
  <c r="AE73" i="1"/>
  <c r="AG73" i="1"/>
  <c r="AD73" i="1"/>
  <c r="AH73" i="1"/>
  <c r="Y79" i="1"/>
  <c r="M79" i="1"/>
  <c r="W85" i="1"/>
  <c r="S85" i="1"/>
  <c r="Q73" i="1"/>
  <c r="R73" i="1"/>
  <c r="G73" i="1"/>
  <c r="G78" i="1" s="1"/>
  <c r="I78" i="1" s="1"/>
  <c r="J78" i="1" s="1"/>
  <c r="O73" i="1"/>
  <c r="O78" i="1" s="1"/>
  <c r="Q78" i="1" s="1"/>
  <c r="R78" i="1" s="1"/>
  <c r="AA73" i="1"/>
  <c r="AC73" i="1"/>
  <c r="K79" i="1"/>
  <c r="J71" i="1"/>
  <c r="AE78" i="1" l="1"/>
  <c r="AG78" i="1" s="1"/>
  <c r="AH78" i="1" s="1"/>
  <c r="AH79" i="1" s="1"/>
  <c r="AA78" i="1"/>
  <c r="R79" i="1"/>
  <c r="Q79" i="1"/>
  <c r="J73" i="1"/>
  <c r="O85" i="1"/>
  <c r="K74" i="1"/>
  <c r="M74" i="1" s="1"/>
  <c r="N74" i="1" s="1"/>
  <c r="K75" i="1"/>
  <c r="M75" i="1" s="1"/>
  <c r="N75" i="1" s="1"/>
  <c r="K76" i="1"/>
  <c r="M76" i="1" s="1"/>
  <c r="N76" i="1" s="1"/>
  <c r="W79" i="1"/>
  <c r="S79" i="1"/>
  <c r="AG79" i="1" l="1"/>
  <c r="AA85" i="1"/>
  <c r="AC78" i="1"/>
  <c r="N77" i="1"/>
  <c r="N80" i="1" s="1"/>
  <c r="N81" i="1" s="1"/>
  <c r="K8" i="23" s="1"/>
  <c r="I79" i="1"/>
  <c r="AE79" i="1"/>
  <c r="AE85" i="1"/>
  <c r="S76" i="1"/>
  <c r="S75" i="1"/>
  <c r="S74" i="1"/>
  <c r="J79" i="1"/>
  <c r="M77" i="1"/>
  <c r="M80" i="1" s="1"/>
  <c r="M81" i="1" s="1"/>
  <c r="H8" i="23" s="1"/>
  <c r="G79" i="1"/>
  <c r="G74" i="1" s="1"/>
  <c r="I74" i="1" s="1"/>
  <c r="J74" i="1" s="1"/>
  <c r="G85" i="1"/>
  <c r="W74" i="1"/>
  <c r="Y74" i="1" s="1"/>
  <c r="W76" i="1"/>
  <c r="Y76" i="1" s="1"/>
  <c r="W75" i="1"/>
  <c r="Y75" i="1" s="1"/>
  <c r="K77" i="1"/>
  <c r="O79" i="1"/>
  <c r="AA79" i="1"/>
  <c r="AA74" i="1" s="1"/>
  <c r="AC74" i="1" s="1"/>
  <c r="AD74" i="1" s="1"/>
  <c r="AD78" i="1" l="1"/>
  <c r="AD79" i="1" s="1"/>
  <c r="AC79" i="1"/>
  <c r="Z75" i="1"/>
  <c r="Z76" i="1"/>
  <c r="Y77" i="1"/>
  <c r="Y80" i="1" s="1"/>
  <c r="Y81" i="1" s="1"/>
  <c r="H10" i="23" s="1"/>
  <c r="Z74" i="1"/>
  <c r="Z77" i="1" s="1"/>
  <c r="Z80" i="1" s="1"/>
  <c r="Z81" i="1" s="1"/>
  <c r="K10" i="23" s="1"/>
  <c r="AE75" i="1"/>
  <c r="AG75" i="1" s="1"/>
  <c r="AH75" i="1" s="1"/>
  <c r="AE76" i="1"/>
  <c r="AG76" i="1" s="1"/>
  <c r="AH76" i="1" s="1"/>
  <c r="AE74" i="1"/>
  <c r="AG74" i="1" s="1"/>
  <c r="AA76" i="1"/>
  <c r="AC76" i="1" s="1"/>
  <c r="AD76" i="1" s="1"/>
  <c r="AA75" i="1"/>
  <c r="AC75" i="1" s="1"/>
  <c r="AD75" i="1" s="1"/>
  <c r="AD77" i="1" s="1"/>
  <c r="AD80" i="1" s="1"/>
  <c r="AD81" i="1" s="1"/>
  <c r="K11" i="23" s="1"/>
  <c r="G76" i="1"/>
  <c r="I76" i="1" s="1"/>
  <c r="J76" i="1" s="1"/>
  <c r="G75" i="1"/>
  <c r="I75" i="1" s="1"/>
  <c r="J75" i="1" s="1"/>
  <c r="O75" i="1"/>
  <c r="Q75" i="1" s="1"/>
  <c r="R75" i="1" s="1"/>
  <c r="O74" i="1"/>
  <c r="Q74" i="1" s="1"/>
  <c r="R74" i="1" s="1"/>
  <c r="O76" i="1"/>
  <c r="Q76" i="1" s="1"/>
  <c r="R76" i="1" s="1"/>
  <c r="W77" i="1"/>
  <c r="S77" i="1"/>
  <c r="K80" i="1"/>
  <c r="AH74" i="1" l="1"/>
  <c r="AH77" i="1" s="1"/>
  <c r="AH80" i="1" s="1"/>
  <c r="AH81" i="1" s="1"/>
  <c r="K12" i="23" s="1"/>
  <c r="AG77" i="1"/>
  <c r="AG80" i="1" s="1"/>
  <c r="AG81" i="1" s="1"/>
  <c r="H12" i="23" s="1"/>
  <c r="AC77" i="1"/>
  <c r="AC80" i="1" s="1"/>
  <c r="AC81" i="1" s="1"/>
  <c r="H11" i="23" s="1"/>
  <c r="R77" i="1"/>
  <c r="R80" i="1" s="1"/>
  <c r="R81" i="1" s="1"/>
  <c r="K9" i="23" s="1"/>
  <c r="Q77" i="1"/>
  <c r="Q80" i="1" s="1"/>
  <c r="Q81" i="1" s="1"/>
  <c r="H9" i="23" s="1"/>
  <c r="I77" i="1"/>
  <c r="I80" i="1" s="1"/>
  <c r="I81" i="1" s="1"/>
  <c r="H7" i="23" s="1"/>
  <c r="AE77" i="1"/>
  <c r="J77" i="1"/>
  <c r="J80" i="1" s="1"/>
  <c r="J81" i="1" s="1"/>
  <c r="K7" i="23" s="1"/>
  <c r="S80" i="1"/>
  <c r="K81" i="1"/>
  <c r="F8" i="23" s="1"/>
  <c r="F21" i="9" s="1"/>
  <c r="W80" i="1"/>
  <c r="O77" i="1"/>
  <c r="AA77" i="1"/>
  <c r="G77" i="1"/>
  <c r="G8" i="23" l="1"/>
  <c r="J8" i="23" s="1"/>
  <c r="J7" i="22"/>
  <c r="G7" i="14"/>
  <c r="G8" i="14" s="1"/>
  <c r="H8" i="14" s="1"/>
  <c r="AE80" i="1"/>
  <c r="L88" i="1"/>
  <c r="L80" i="1"/>
  <c r="K84" i="1"/>
  <c r="W81" i="1"/>
  <c r="F10" i="23" s="1"/>
  <c r="F45" i="9" s="1"/>
  <c r="AA80" i="1"/>
  <c r="G80" i="1"/>
  <c r="G81" i="1"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I8" i="23" l="1"/>
  <c r="G21" i="9"/>
  <c r="H22" i="9" s="1"/>
  <c r="H72" i="1"/>
  <c r="F7" i="23"/>
  <c r="F37" i="9"/>
  <c r="M7" i="14"/>
  <c r="G10" i="23"/>
  <c r="J10" i="23" s="1"/>
  <c r="E7" i="22"/>
  <c r="D7" i="14"/>
  <c r="AE81" i="1"/>
  <c r="F12" i="23" s="1"/>
  <c r="F63" i="9" s="1"/>
  <c r="M8" i="14"/>
  <c r="T7" i="22"/>
  <c r="Y7" i="22"/>
  <c r="P7" i="14"/>
  <c r="P8" i="14" s="1"/>
  <c r="Q8" i="14" s="1"/>
  <c r="K7" i="22"/>
  <c r="K8" i="22"/>
  <c r="L8" i="22" s="1"/>
  <c r="H88" i="1"/>
  <c r="X88" i="1"/>
  <c r="W84" i="1"/>
  <c r="S84" i="1"/>
  <c r="H7" i="14"/>
  <c r="H9" i="14" s="1"/>
  <c r="H33" i="1"/>
  <c r="G84" i="1"/>
  <c r="H18" i="1"/>
  <c r="H19" i="1"/>
  <c r="H8" i="1"/>
  <c r="H7" i="1"/>
  <c r="AA81" i="1"/>
  <c r="F11" i="23" s="1"/>
  <c r="F53" i="9" s="1"/>
  <c r="O81" i="1"/>
  <c r="F9" i="23" s="1"/>
  <c r="F29" i="9" s="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I10" i="23" l="1"/>
  <c r="G45" i="9"/>
  <c r="H46" i="9" s="1"/>
  <c r="G7" i="23"/>
  <c r="F13" i="9"/>
  <c r="D8" i="14"/>
  <c r="E8" i="14" s="1"/>
  <c r="E7" i="14"/>
  <c r="J7" i="23"/>
  <c r="G12" i="23"/>
  <c r="J12" i="23" s="1"/>
  <c r="G11" i="23"/>
  <c r="J11" i="23" s="1"/>
  <c r="G9" i="23"/>
  <c r="J7" i="14"/>
  <c r="J8" i="14" s="1"/>
  <c r="K8" i="14" s="1"/>
  <c r="AF81" i="1"/>
  <c r="AF72" i="1"/>
  <c r="AF73" i="1"/>
  <c r="AF78" i="1"/>
  <c r="AF79" i="1"/>
  <c r="AF74" i="1"/>
  <c r="AF75" i="1"/>
  <c r="AF76" i="1"/>
  <c r="AF77" i="1"/>
  <c r="AF80" i="1"/>
  <c r="AF24" i="1"/>
  <c r="AF66" i="1"/>
  <c r="AF47" i="1"/>
  <c r="AF43" i="1"/>
  <c r="AF61" i="1"/>
  <c r="AF62" i="1"/>
  <c r="AF23" i="1"/>
  <c r="AF26" i="1"/>
  <c r="AF57" i="1"/>
  <c r="AF48" i="1"/>
  <c r="AF36" i="1"/>
  <c r="AF70" i="1"/>
  <c r="AF40" i="1"/>
  <c r="AF20" i="1"/>
  <c r="AF17" i="1"/>
  <c r="AF55" i="1"/>
  <c r="AF33" i="1"/>
  <c r="AF51" i="1"/>
  <c r="AF27" i="1"/>
  <c r="AF32" i="1"/>
  <c r="AF49" i="1"/>
  <c r="AF58" i="1"/>
  <c r="AF14" i="1"/>
  <c r="AF31" i="1"/>
  <c r="AF35" i="1"/>
  <c r="AF45" i="1"/>
  <c r="AF29" i="1"/>
  <c r="AF50" i="1"/>
  <c r="AF71" i="1"/>
  <c r="AF22" i="1"/>
  <c r="AF46" i="1"/>
  <c r="AF10" i="1"/>
  <c r="V7" i="14"/>
  <c r="V8" i="14" s="1"/>
  <c r="W8" i="14" s="1"/>
  <c r="AF67" i="1"/>
  <c r="AF41" i="1"/>
  <c r="AF13" i="1"/>
  <c r="AF21" i="1"/>
  <c r="AF42" i="1"/>
  <c r="AF54" i="1"/>
  <c r="AF11" i="1"/>
  <c r="AF56" i="1"/>
  <c r="AF7" i="1"/>
  <c r="AF88" i="1"/>
  <c r="AF16" i="1"/>
  <c r="AF64" i="1"/>
  <c r="AF53" i="1"/>
  <c r="AF69" i="1"/>
  <c r="AF25" i="1"/>
  <c r="AE84" i="1"/>
  <c r="AI7" i="22"/>
  <c r="AF68" i="1"/>
  <c r="AF12" i="1"/>
  <c r="AF37" i="1"/>
  <c r="AF28" i="1"/>
  <c r="AF65" i="1"/>
  <c r="AF44" i="1"/>
  <c r="AF34" i="1"/>
  <c r="AF63" i="1"/>
  <c r="AF39" i="1"/>
  <c r="AF38" i="1"/>
  <c r="AF9" i="1"/>
  <c r="AF59" i="1"/>
  <c r="AF8" i="1"/>
  <c r="AF52" i="1"/>
  <c r="AF19" i="1"/>
  <c r="AF15" i="1"/>
  <c r="AF18" i="1"/>
  <c r="AF60" i="1"/>
  <c r="AF30" i="1"/>
  <c r="AD7" i="22"/>
  <c r="AE8" i="22" s="1"/>
  <c r="AF8" i="22" s="1"/>
  <c r="P88" i="1"/>
  <c r="O7" i="22"/>
  <c r="K9" i="22"/>
  <c r="L7" i="22"/>
  <c r="L9" i="22" s="1"/>
  <c r="F8" i="22"/>
  <c r="F7" i="22"/>
  <c r="S7" i="14"/>
  <c r="S8" i="14" s="1"/>
  <c r="T8" i="14" s="1"/>
  <c r="Q7" i="14"/>
  <c r="Q9" i="14" s="1"/>
  <c r="AB80" i="1"/>
  <c r="AA84" i="1"/>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3"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I12" i="23" l="1"/>
  <c r="G63" i="9"/>
  <c r="H64" i="9" s="1"/>
  <c r="I11" i="23"/>
  <c r="G53" i="9"/>
  <c r="H54" i="9" s="1"/>
  <c r="G37" i="9"/>
  <c r="H38" i="9" s="1"/>
  <c r="G13" i="23"/>
  <c r="I7" i="23"/>
  <c r="G13" i="9"/>
  <c r="H14" i="9" s="1"/>
  <c r="J9" i="23"/>
  <c r="G29" i="9" s="1"/>
  <c r="H30" i="9" s="1"/>
  <c r="AE7" i="22"/>
  <c r="AF7" i="22" s="1"/>
  <c r="AF9" i="22" s="1"/>
  <c r="W7" i="14"/>
  <c r="W9" i="14" s="1"/>
  <c r="AJ7" i="22"/>
  <c r="AJ8" i="22"/>
  <c r="AK8" i="22" s="1"/>
  <c r="P8" i="22"/>
  <c r="Q8" i="22" s="1"/>
  <c r="P7" i="22"/>
  <c r="Z8" i="22"/>
  <c r="AA8" i="22" s="1"/>
  <c r="Z7" i="22"/>
  <c r="F9" i="22"/>
  <c r="G7" i="22"/>
  <c r="G8" i="22"/>
  <c r="T7" i="14"/>
  <c r="T9" i="14" s="1"/>
  <c r="K7" i="14"/>
  <c r="K9" i="14" s="1"/>
  <c r="E9" i="14"/>
  <c r="J13" i="23" l="1"/>
  <c r="N21" i="23" s="1"/>
  <c r="I9" i="23"/>
  <c r="I13" i="23" s="1"/>
  <c r="AE9" i="22"/>
  <c r="AK7" i="22"/>
  <c r="AK9" i="22" s="1"/>
  <c r="AJ9" i="22"/>
  <c r="Q7" i="22"/>
  <c r="Q9" i="22" s="1"/>
  <c r="P9" i="22"/>
  <c r="Z9" i="22"/>
  <c r="AA7" i="22"/>
  <c r="AA9" i="22" s="1"/>
  <c r="G9" i="22"/>
  <c r="N18" i="23" l="1"/>
  <c r="S8" i="22"/>
  <c r="U8" i="22" s="1"/>
  <c r="V8" i="22" s="1"/>
  <c r="N8" i="14"/>
  <c r="X8" i="14" s="1"/>
  <c r="Y8" i="14" s="1"/>
  <c r="AM8" i="22" l="1"/>
  <c r="AN8" i="22"/>
  <c r="AP8" i="22" s="1"/>
  <c r="AO8" i="22" l="1"/>
  <c r="S7" i="22" l="1"/>
  <c r="AM7" i="22" s="1"/>
  <c r="AM9" i="22" s="1"/>
  <c r="N7" i="14"/>
  <c r="X7" i="14" s="1"/>
  <c r="Y7" i="14" s="1"/>
  <c r="Y9" i="14" s="1"/>
  <c r="L9" i="14"/>
  <c r="Z9" i="14" s="1"/>
  <c r="N16" i="23" l="1"/>
  <c r="N9" i="14"/>
  <c r="U7" i="22"/>
  <c r="U9" i="22" s="1"/>
  <c r="X9" i="14"/>
  <c r="S5" i="1"/>
  <c r="S9" i="22"/>
  <c r="B12" i="18"/>
  <c r="U72" i="1" l="1"/>
  <c r="U78" i="1"/>
  <c r="U76" i="1"/>
  <c r="U75" i="1"/>
  <c r="U74" i="1"/>
  <c r="V7" i="22"/>
  <c r="V9" i="22" s="1"/>
  <c r="AN7" i="22"/>
  <c r="AN9" i="22" s="1"/>
  <c r="B12" i="21"/>
  <c r="H12" i="18"/>
  <c r="H13" i="18" s="1"/>
  <c r="H24" i="18" s="1"/>
  <c r="B13" i="18"/>
  <c r="B24" i="18" s="1"/>
  <c r="U9" i="1"/>
  <c r="U17" i="1"/>
  <c r="U25" i="1"/>
  <c r="U33" i="1"/>
  <c r="U41" i="1"/>
  <c r="U49" i="1"/>
  <c r="U57" i="1"/>
  <c r="U65" i="1"/>
  <c r="U7" i="1"/>
  <c r="U14" i="1"/>
  <c r="U22" i="1"/>
  <c r="U30" i="1"/>
  <c r="U38" i="1"/>
  <c r="U46" i="1"/>
  <c r="U54" i="1"/>
  <c r="U62" i="1"/>
  <c r="U70" i="1"/>
  <c r="U18" i="1"/>
  <c r="U26" i="1"/>
  <c r="U42" i="1"/>
  <c r="U58" i="1"/>
  <c r="U63" i="1"/>
  <c r="U11" i="1"/>
  <c r="U19" i="1"/>
  <c r="U27" i="1"/>
  <c r="U35" i="1"/>
  <c r="U43" i="1"/>
  <c r="U51" i="1"/>
  <c r="U59" i="1"/>
  <c r="U67" i="1"/>
  <c r="U56" i="1"/>
  <c r="U64" i="1"/>
  <c r="AI5" i="1"/>
  <c r="U15" i="1"/>
  <c r="U31" i="1"/>
  <c r="U8" i="1"/>
  <c r="U16" i="1"/>
  <c r="U24" i="1"/>
  <c r="U32" i="1"/>
  <c r="U40" i="1"/>
  <c r="U48" i="1"/>
  <c r="U23" i="1"/>
  <c r="U13" i="1"/>
  <c r="U21" i="1"/>
  <c r="U29" i="1"/>
  <c r="U37" i="1"/>
  <c r="U45" i="1"/>
  <c r="U53" i="1"/>
  <c r="U61" i="1"/>
  <c r="U69" i="1"/>
  <c r="U10" i="1"/>
  <c r="U34" i="1"/>
  <c r="U50" i="1"/>
  <c r="U66" i="1"/>
  <c r="U39" i="1"/>
  <c r="U47" i="1"/>
  <c r="U55" i="1"/>
  <c r="U44" i="1"/>
  <c r="U36" i="1"/>
  <c r="U12" i="1"/>
  <c r="U28" i="1"/>
  <c r="U68" i="1"/>
  <c r="U20" i="1"/>
  <c r="U60" i="1"/>
  <c r="U52" i="1"/>
  <c r="V75" i="1" l="1"/>
  <c r="AI75" i="1"/>
  <c r="V78" i="1"/>
  <c r="AI78" i="1"/>
  <c r="V74" i="1"/>
  <c r="AI74" i="1"/>
  <c r="V76" i="1"/>
  <c r="AI76" i="1"/>
  <c r="V72" i="1"/>
  <c r="AI72" i="1"/>
  <c r="AJ72" i="1" s="1"/>
  <c r="AP7" i="22"/>
  <c r="AP9" i="22" s="1"/>
  <c r="AQ9" i="22" s="1"/>
  <c r="AO7" i="22"/>
  <c r="AO9" i="22" s="1"/>
  <c r="V44" i="1"/>
  <c r="AI44" i="1"/>
  <c r="AJ44" i="1" s="1"/>
  <c r="V35" i="1"/>
  <c r="AI35" i="1"/>
  <c r="AJ35" i="1" s="1"/>
  <c r="V17" i="1"/>
  <c r="AI17" i="1"/>
  <c r="AJ17" i="1" s="1"/>
  <c r="V52" i="1"/>
  <c r="AI52" i="1"/>
  <c r="AJ52" i="1" s="1"/>
  <c r="AI48" i="1"/>
  <c r="AJ48" i="1" s="1"/>
  <c r="V48" i="1"/>
  <c r="AI15" i="1"/>
  <c r="AJ15" i="1" s="1"/>
  <c r="V15" i="1"/>
  <c r="V27" i="1"/>
  <c r="AI27" i="1"/>
  <c r="AJ27" i="1" s="1"/>
  <c r="V66" i="1"/>
  <c r="AI66" i="1"/>
  <c r="AJ66" i="1" s="1"/>
  <c r="V49" i="1"/>
  <c r="AI49" i="1"/>
  <c r="AJ49" i="1" s="1"/>
  <c r="AI23" i="1"/>
  <c r="AJ23" i="1" s="1"/>
  <c r="V23" i="1"/>
  <c r="V61" i="1"/>
  <c r="AI61" i="1"/>
  <c r="AJ61" i="1" s="1"/>
  <c r="U71" i="1"/>
  <c r="V70" i="1"/>
  <c r="AI70" i="1"/>
  <c r="V9" i="1"/>
  <c r="AI9" i="1"/>
  <c r="AJ9" i="1" s="1"/>
  <c r="V60" i="1"/>
  <c r="AI60" i="1"/>
  <c r="AJ60" i="1" s="1"/>
  <c r="V40" i="1"/>
  <c r="AI40" i="1"/>
  <c r="AJ40" i="1" s="1"/>
  <c r="AI64" i="1"/>
  <c r="AJ64" i="1" s="1"/>
  <c r="V64" i="1"/>
  <c r="AI62" i="1"/>
  <c r="AJ62" i="1" s="1"/>
  <c r="V62" i="1"/>
  <c r="V65" i="1"/>
  <c r="AI65" i="1"/>
  <c r="AJ65" i="1" s="1"/>
  <c r="V20" i="1"/>
  <c r="AI20" i="1"/>
  <c r="AJ20" i="1" s="1"/>
  <c r="AI45" i="1"/>
  <c r="AJ45" i="1" s="1"/>
  <c r="V45" i="1"/>
  <c r="V56" i="1"/>
  <c r="AI56" i="1"/>
  <c r="AJ56" i="1" s="1"/>
  <c r="V57" i="1"/>
  <c r="AI57" i="1"/>
  <c r="AJ57" i="1" s="1"/>
  <c r="V68" i="1"/>
  <c r="AI68" i="1"/>
  <c r="AJ68" i="1" s="1"/>
  <c r="V24" i="1"/>
  <c r="AI24" i="1"/>
  <c r="AJ24" i="1" s="1"/>
  <c r="V28" i="1"/>
  <c r="AI28" i="1"/>
  <c r="AJ28" i="1" s="1"/>
  <c r="AI16" i="1"/>
  <c r="AJ16" i="1" s="1"/>
  <c r="V16" i="1"/>
  <c r="V58" i="1"/>
  <c r="AI58" i="1"/>
  <c r="AJ58" i="1" s="1"/>
  <c r="V38" i="1"/>
  <c r="AI38" i="1"/>
  <c r="AJ38" i="1" s="1"/>
  <c r="V41" i="1"/>
  <c r="AI41" i="1"/>
  <c r="AJ41" i="1" s="1"/>
  <c r="V69" i="1"/>
  <c r="AI69" i="1"/>
  <c r="AJ69" i="1" s="1"/>
  <c r="V18" i="1"/>
  <c r="AI18" i="1"/>
  <c r="AJ18" i="1" s="1"/>
  <c r="AI55" i="1"/>
  <c r="AJ55" i="1" s="1"/>
  <c r="V55" i="1"/>
  <c r="AI7" i="1"/>
  <c r="AJ7" i="1" s="1"/>
  <c r="V7" i="1"/>
  <c r="AI47" i="1"/>
  <c r="AJ47" i="1" s="1"/>
  <c r="V47" i="1"/>
  <c r="V19" i="1"/>
  <c r="AI19" i="1"/>
  <c r="AJ19" i="1" s="1"/>
  <c r="V37" i="1"/>
  <c r="AI37" i="1"/>
  <c r="AJ37" i="1" s="1"/>
  <c r="AI63" i="1"/>
  <c r="AJ63" i="1" s="1"/>
  <c r="V63" i="1"/>
  <c r="V50" i="1"/>
  <c r="AI50" i="1"/>
  <c r="AJ50" i="1" s="1"/>
  <c r="V59" i="1"/>
  <c r="AI59" i="1"/>
  <c r="AJ59" i="1" s="1"/>
  <c r="V12" i="1"/>
  <c r="AI12" i="1"/>
  <c r="AJ12" i="1" s="1"/>
  <c r="V34" i="1"/>
  <c r="AI34" i="1"/>
  <c r="AJ34" i="1" s="1"/>
  <c r="AI21" i="1"/>
  <c r="AJ21" i="1" s="1"/>
  <c r="V21" i="1"/>
  <c r="AI8" i="1"/>
  <c r="AJ8" i="1" s="1"/>
  <c r="V8" i="1"/>
  <c r="V51" i="1"/>
  <c r="AI51" i="1"/>
  <c r="AJ51" i="1" s="1"/>
  <c r="V42" i="1"/>
  <c r="AI42" i="1"/>
  <c r="AJ42" i="1" s="1"/>
  <c r="V30" i="1"/>
  <c r="AI30" i="1"/>
  <c r="AJ30" i="1" s="1"/>
  <c r="V33" i="1"/>
  <c r="AI33" i="1"/>
  <c r="AJ33" i="1" s="1"/>
  <c r="V14" i="1"/>
  <c r="AI14" i="1"/>
  <c r="AJ14" i="1" s="1"/>
  <c r="AI53" i="1"/>
  <c r="AJ53" i="1" s="1"/>
  <c r="V53" i="1"/>
  <c r="AI39" i="1"/>
  <c r="AJ39" i="1" s="1"/>
  <c r="V39" i="1"/>
  <c r="AI32" i="1"/>
  <c r="AJ32" i="1" s="1"/>
  <c r="V32" i="1"/>
  <c r="V11" i="1"/>
  <c r="AI11" i="1"/>
  <c r="AJ11" i="1" s="1"/>
  <c r="V54" i="1"/>
  <c r="AI54" i="1"/>
  <c r="AJ54" i="1" s="1"/>
  <c r="V67" i="1"/>
  <c r="AI67" i="1"/>
  <c r="AJ67" i="1" s="1"/>
  <c r="V46" i="1"/>
  <c r="AI46" i="1"/>
  <c r="AJ46" i="1" s="1"/>
  <c r="AI29" i="1"/>
  <c r="AJ29" i="1" s="1"/>
  <c r="V29" i="1"/>
  <c r="V36" i="1"/>
  <c r="AI36" i="1"/>
  <c r="AJ36" i="1" s="1"/>
  <c r="V10" i="1"/>
  <c r="AI10" i="1"/>
  <c r="AJ10" i="1" s="1"/>
  <c r="AI13" i="1"/>
  <c r="AJ13" i="1" s="1"/>
  <c r="V13" i="1"/>
  <c r="AI31" i="1"/>
  <c r="AJ31" i="1" s="1"/>
  <c r="V31" i="1"/>
  <c r="V43" i="1"/>
  <c r="AI43" i="1"/>
  <c r="AJ43" i="1" s="1"/>
  <c r="V26" i="1"/>
  <c r="AI26" i="1"/>
  <c r="AJ26" i="1" s="1"/>
  <c r="V22" i="1"/>
  <c r="AI22" i="1"/>
  <c r="AJ22" i="1" s="1"/>
  <c r="V25" i="1"/>
  <c r="AI25" i="1"/>
  <c r="AJ25" i="1" s="1"/>
  <c r="J12" i="21"/>
  <c r="J16" i="21" s="1"/>
  <c r="B16" i="21"/>
  <c r="V71" i="1" l="1"/>
  <c r="V73" i="1" s="1"/>
  <c r="AI71" i="1"/>
  <c r="AJ70" i="1"/>
  <c r="U73" i="1" l="1"/>
  <c r="AJ71" i="1"/>
  <c r="V79" i="1"/>
  <c r="AI73" i="1" l="1"/>
  <c r="U79" i="1"/>
  <c r="V77" i="1" l="1"/>
  <c r="V80" i="1" s="1"/>
  <c r="V81" i="1" s="1"/>
  <c r="K13" i="23" s="1"/>
  <c r="AJ73" i="1"/>
  <c r="U77" i="1" l="1"/>
  <c r="U80" i="1" s="1"/>
  <c r="U81" i="1" s="1"/>
  <c r="H13" i="23" s="1"/>
  <c r="AI79" i="1"/>
  <c r="AJ78" i="1"/>
  <c r="AJ79" i="1" l="1"/>
  <c r="AJ75" i="1"/>
  <c r="AJ76" i="1"/>
  <c r="AJ74" i="1" l="1"/>
  <c r="AI77" i="1"/>
  <c r="AJ77" i="1" l="1"/>
  <c r="AI80" i="1"/>
  <c r="AJ80" i="1" l="1"/>
  <c r="AI81" i="1"/>
  <c r="AI84" i="1" l="1"/>
  <c r="AJ81" i="1"/>
  <c r="AK80" i="1" l="1"/>
  <c r="N17" i="23"/>
  <c r="AN81" i="1"/>
  <c r="AP81" i="1"/>
  <c r="AQ81" i="1" s="1"/>
  <c r="AJ84" i="1"/>
  <c r="AK81" i="1"/>
  <c r="AK31" i="1"/>
  <c r="AK45" i="1"/>
  <c r="AK64" i="1"/>
  <c r="AK42" i="1"/>
  <c r="AK29" i="1"/>
  <c r="AK63" i="1"/>
  <c r="AK50" i="1"/>
  <c r="AK38" i="1"/>
  <c r="AK20" i="1"/>
  <c r="AK28" i="1"/>
  <c r="AK67" i="1"/>
  <c r="AK49" i="1"/>
  <c r="AK11" i="1"/>
  <c r="AK47" i="1"/>
  <c r="AK56" i="1"/>
  <c r="AK69" i="1"/>
  <c r="AK14" i="1"/>
  <c r="AK57" i="1"/>
  <c r="AK9" i="1"/>
  <c r="AK51" i="1"/>
  <c r="AK21" i="1"/>
  <c r="AK54" i="1"/>
  <c r="AK12" i="1"/>
  <c r="AK52" i="1"/>
  <c r="AK46" i="1"/>
  <c r="AK22" i="1"/>
  <c r="AK34" i="1"/>
  <c r="AK66" i="1"/>
  <c r="AK8" i="1"/>
  <c r="AK7" i="1"/>
  <c r="AK39" i="1"/>
  <c r="AK24" i="1"/>
  <c r="AK27" i="1"/>
  <c r="AK19" i="1"/>
  <c r="AK17" i="1"/>
  <c r="AK44" i="1"/>
  <c r="AK30" i="1"/>
  <c r="AK43" i="1"/>
  <c r="AK32" i="1"/>
  <c r="AK35" i="1"/>
  <c r="AK61" i="1"/>
  <c r="AK10" i="1"/>
  <c r="AK18" i="1"/>
  <c r="AK58" i="1"/>
  <c r="AK59" i="1"/>
  <c r="AK41" i="1"/>
  <c r="AK33" i="1"/>
  <c r="AK62" i="1"/>
  <c r="AK25" i="1"/>
  <c r="AK26" i="1"/>
  <c r="AK68" i="1"/>
  <c r="AK48" i="1"/>
  <c r="AK16" i="1"/>
  <c r="AK23" i="1"/>
  <c r="AK37" i="1"/>
  <c r="AK40" i="1"/>
  <c r="AK13" i="1"/>
  <c r="AK65" i="1"/>
  <c r="AK60" i="1"/>
  <c r="AK55" i="1"/>
  <c r="AK36" i="1"/>
  <c r="AK15" i="1"/>
  <c r="AK53" i="1"/>
  <c r="AK70" i="1"/>
  <c r="AK71" i="1"/>
  <c r="AK72" i="1"/>
  <c r="AK73" i="1"/>
  <c r="AK78" i="1"/>
  <c r="AK75" i="1"/>
  <c r="AK76" i="1"/>
  <c r="AK79" i="1"/>
  <c r="AK74" i="1"/>
  <c r="AK7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<sst xmlns="http://schemas.openxmlformats.org/spreadsheetml/2006/main" count="6724" uniqueCount="974">
  <si>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</si>
  <si>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</si>
  <si>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</si>
  <si>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</si>
  <si>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</si>
  <si>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</si>
  <si>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</si>
  <si>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</si>
  <si>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</si>
  <si>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</si>
  <si>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</si>
  <si>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</si>
  <si>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</si>
  <si>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</si>
  <si>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</si>
  <si>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</si>
  <si>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</si>
  <si>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</si>
  <si>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</si>
  <si>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</si>
  <si>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</si>
  <si>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</si>
  <si>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</si>
  <si>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</si>
  <si>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</si>
  <si>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</si>
  <si>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</si>
  <si>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</si>
  <si>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</si>
  <si>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</si>
  <si>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</si>
  <si>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</si>
  <si>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</si>
  <si>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</si>
  <si>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</si>
  <si>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</si>
  <si>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</si>
  <si>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</si>
  <si>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</si>
  <si>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</si>
  <si>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</si>
  <si>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</si>
  <si>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</si>
  <si>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</si>
  <si>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</si>
  <si>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</si>
  <si>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</si>
  <si>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</si>
  <si>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</si>
  <si>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</si>
  <si>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</si>
  <si>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</si>
  <si>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</si>
  <si>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</si>
  <si>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</si>
  <si>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</si>
  <si>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</si>
  <si>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</si>
  <si>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</si>
  <si>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</si>
  <si>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</si>
  <si>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</si>
  <si>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</si>
  <si>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</si>
  <si>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</si>
  <si>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</si>
  <si>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</si>
  <si>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</si>
  <si>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</si>
  <si>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</si>
  <si>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</si>
  <si>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</si>
  <si>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</si>
  <si>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</si>
  <si>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</si>
  <si>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</si>
  <si>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</si>
  <si>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</si>
  <si>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</si>
  <si>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</si>
  <si>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</si>
  <si>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</si>
  <si>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</si>
  <si>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</si>
  <si>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</si>
  <si>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</si>
  <si>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</si>
  <si>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</si>
  <si>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</si>
  <si>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</si>
  <si>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</si>
  <si>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</si>
  <si>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</si>
  <si>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</si>
  <si>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</si>
  <si>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</si>
  <si>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</si>
  <si>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</si>
  <si>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</si>
  <si>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</si>
  <si>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</si>
  <si>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</si>
  <si>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</si>
  <si>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</si>
  <si>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</si>
  <si>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</si>
  <si>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</si>
  <si>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</si>
  <si>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</si>
  <si>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</si>
  <si>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</si>
  <si>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</si>
  <si>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</si>
  <si>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</si>
  <si>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</si>
  <si>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</si>
  <si>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</si>
  <si>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</si>
  <si>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</si>
  <si>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</si>
  <si>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</si>
  <si>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</si>
  <si>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</si>
  <si>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</si>
  <si>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</si>
  <si>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</si>
  <si>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</si>
  <si>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</si>
  <si>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</si>
  <si>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</si>
  <si>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</si>
  <si>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</si>
  <si>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</si>
  <si>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</si>
  <si>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</si>
  <si>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</si>
  <si>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</si>
  <si>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</si>
  <si>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</si>
  <si>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</si>
  <si>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</si>
  <si>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</si>
  <si>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</si>
  <si>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</si>
  <si>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</si>
  <si>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</si>
  <si>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</si>
  <si>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</si>
  <si>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</si>
  <si>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</si>
  <si>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</si>
  <si>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</si>
  <si>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</si>
  <si>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</si>
  <si>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</si>
  <si>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</si>
  <si>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</si>
  <si>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</si>
  <si>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</si>
  <si>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</si>
  <si>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</si>
  <si>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</si>
  <si>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</si>
  <si>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</si>
  <si>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</si>
  <si>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</si>
  <si>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</si>
  <si>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</si>
  <si>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</si>
  <si>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</si>
  <si>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</si>
  <si>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</si>
  <si>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</si>
  <si>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</si>
  <si>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</si>
  <si>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</si>
  <si>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</si>
  <si>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</si>
  <si>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</si>
  <si>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</si>
  <si>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</si>
  <si>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</si>
  <si>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</si>
  <si>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</si>
  <si>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</si>
  <si>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</si>
  <si>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</si>
  <si>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</si>
  <si>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</si>
  <si>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</si>
  <si>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</si>
  <si>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</si>
  <si>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</si>
  <si>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</si>
  <si>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</si>
  <si>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</si>
  <si>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</si>
  <si>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</si>
  <si>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</si>
  <si>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</si>
  <si>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</si>
  <si>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</si>
  <si>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</si>
  <si>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</si>
  <si>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</si>
  <si>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</si>
  <si>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</si>
  <si>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</si>
  <si>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</si>
  <si>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</si>
  <si>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</si>
  <si>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</si>
  <si>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</si>
  <si>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</si>
  <si>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</si>
  <si>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</si>
  <si>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</si>
  <si>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</si>
  <si>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</si>
  <si>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</si>
  <si>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</si>
  <si>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</si>
  <si>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</si>
  <si>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</si>
  <si>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</si>
  <si>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</si>
  <si>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</si>
  <si>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</si>
  <si>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</si>
  <si>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</si>
  <si>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</si>
  <si>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</si>
  <si>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</si>
  <si>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</si>
  <si>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</si>
  <si>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</si>
  <si>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</si>
  <si>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</si>
  <si>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</si>
  <si>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</si>
  <si>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</si>
  <si>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</si>
  <si>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</si>
  <si>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</si>
  <si>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</si>
  <si>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</si>
  <si>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</si>
  <si>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</si>
  <si>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</si>
  <si>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</si>
  <si>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</si>
  <si>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</si>
  <si>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</si>
  <si>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</si>
  <si>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</si>
  <si>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</si>
  <si>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</si>
  <si>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</si>
  <si>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</si>
  <si>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</si>
  <si>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</si>
  <si>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</si>
  <si>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</si>
  <si>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</si>
  <si>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</si>
  <si>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</si>
  <si>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</si>
  <si>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</si>
  <si>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</si>
  <si>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</si>
  <si>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</si>
  <si>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</si>
  <si>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</si>
  <si>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</si>
  <si>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</si>
  <si>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</si>
  <si>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</si>
  <si>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</si>
  <si>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</si>
  <si>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</si>
  <si>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</si>
  <si>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</si>
  <si>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</si>
  <si>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</si>
  <si>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</si>
  <si>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</si>
  <si>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</si>
  <si>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</si>
  <si>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</si>
  <si>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</si>
  <si>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</si>
  <si>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</si>
  <si>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</si>
  <si>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</si>
  <si>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</si>
  <si>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</si>
  <si>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</si>
  <si>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</si>
  <si>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</si>
  <si>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</si>
  <si>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</si>
  <si>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</si>
  <si>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</si>
  <si>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</si>
  <si>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</si>
  <si>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</si>
  <si>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</si>
  <si>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</si>
  <si>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</si>
  <si>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</si>
  <si>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</si>
  <si>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</si>
  <si>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</si>
  <si>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</si>
  <si>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</si>
  <si>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</si>
  <si>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</si>
  <si>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</si>
  <si>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</si>
  <si>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</si>
  <si>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</si>
  <si>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</si>
  <si>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</si>
  <si>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</si>
  <si>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</si>
  <si>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</si>
  <si>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</si>
  <si>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</si>
  <si>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</si>
  <si>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</si>
  <si>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</si>
  <si>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</si>
  <si>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</si>
  <si>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</si>
  <si>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</si>
  <si>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</si>
  <si>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</si>
  <si>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</si>
  <si>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</si>
  <si>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</si>
  <si>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</si>
  <si>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</si>
  <si>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</si>
  <si>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</si>
  <si>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</si>
  <si>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</si>
  <si>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</si>
  <si>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</si>
  <si>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</si>
  <si>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</si>
  <si>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</si>
  <si>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</si>
  <si>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</si>
  <si>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</si>
  <si>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</si>
  <si>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</si>
  <si>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</si>
  <si>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</si>
  <si>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</si>
  <si>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</si>
  <si>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</si>
  <si>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</si>
  <si>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</si>
  <si>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</si>
  <si>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</si>
  <si>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</si>
  <si>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</si>
  <si>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</si>
  <si>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</si>
  <si>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</si>
  <si>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</si>
  <si>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</si>
  <si>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</si>
  <si>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</si>
  <si>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</si>
  <si>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</si>
  <si>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</si>
  <si>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</si>
  <si>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</si>
  <si>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</si>
  <si>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</si>
  <si>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</si>
  <si>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</si>
  <si>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</si>
  <si>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</si>
  <si>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</si>
  <si>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</si>
  <si>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</si>
  <si>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</si>
  <si>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</si>
  <si>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</si>
  <si>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</si>
  <si>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</si>
  <si>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</si>
  <si>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</si>
  <si>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</si>
  <si>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</si>
  <si>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</si>
  <si>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</si>
  <si>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</si>
  <si>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</si>
  <si>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</si>
  <si>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</si>
  <si>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</si>
  <si>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</si>
  <si>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</si>
  <si>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</si>
  <si>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</si>
  <si>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</si>
  <si>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</si>
  <si>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</si>
  <si>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</si>
  <si>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</si>
  <si>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</si>
  <si>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</si>
  <si>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</si>
  <si>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</si>
  <si>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</si>
  <si>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</si>
  <si>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</si>
  <si>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</si>
  <si>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</si>
  <si>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</si>
  <si>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</si>
  <si>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</si>
  <si>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</si>
  <si>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</si>
  <si>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</si>
  <si>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</si>
  <si>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</si>
  <si>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</si>
  <si>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</si>
  <si>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</si>
  <si>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</si>
  <si>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</si>
  <si>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</si>
  <si>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</si>
  <si>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</si>
  <si>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</si>
  <si>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</si>
  <si>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</si>
  <si>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</si>
  <si>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</si>
  <si>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</si>
  <si>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</si>
  <si>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</si>
  <si>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</si>
  <si>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</si>
  <si>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</si>
  <si>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</si>
  <si>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</si>
  <si>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</si>
  <si>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</si>
  <si>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</si>
  <si>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</si>
  <si>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</si>
  <si>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</si>
  <si>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</si>
  <si>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</si>
  <si>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</si>
  <si>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</si>
  <si>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</si>
  <si>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</si>
  <si>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</si>
  <si>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</si>
  <si>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</si>
  <si>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</si>
  <si>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</si>
  <si>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</si>
  <si>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</si>
  <si>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</si>
  <si>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</si>
  <si>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</si>
  <si>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</si>
  <si>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</si>
  <si>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</si>
  <si>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</si>
  <si>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</si>
  <si>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</si>
  <si>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</si>
  <si>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</si>
  <si>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</si>
  <si>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</si>
  <si>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</si>
  <si>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</si>
  <si>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</si>
  <si>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</si>
  <si>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</si>
  <si>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</si>
  <si>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</si>
  <si>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</si>
  <si>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</si>
  <si>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</si>
  <si>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</si>
  <si>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</si>
  <si>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</si>
  <si>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</si>
  <si>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</si>
  <si>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</si>
  <si>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</si>
  <si>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</si>
  <si>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</si>
  <si>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</si>
  <si>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</si>
  <si>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</si>
  <si>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</si>
  <si>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</si>
  <si>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</si>
  <si>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</si>
  <si>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</si>
  <si>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</si>
  <si>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</si>
  <si>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</si>
  <si>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</si>
  <si>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</si>
  <si>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</si>
  <si>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</si>
  <si>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</si>
  <si>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</si>
  <si>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</si>
  <si>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</si>
  <si>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</si>
  <si>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</si>
  <si>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</si>
  <si>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</si>
  <si>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</si>
  <si>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</si>
  <si>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</si>
  <si>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</si>
  <si>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</si>
  <si>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</si>
  <si>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</si>
  <si>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</si>
  <si>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</si>
  <si>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</si>
  <si>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</si>
  <si>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</si>
  <si>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</si>
  <si>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</si>
  <si>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</si>
  <si>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</si>
  <si>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</si>
  <si>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</si>
  <si>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</si>
  <si>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</si>
  <si>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</si>
  <si>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</si>
  <si>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</si>
  <si>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</si>
  <si>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</si>
  <si>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</si>
  <si>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</si>
  <si>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</si>
  <si>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</si>
  <si>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</si>
  <si>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</si>
  <si>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</si>
  <si>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</si>
  <si>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</si>
  <si>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</si>
  <si>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</si>
  <si>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</si>
  <si>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</si>
  <si>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</si>
  <si>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</si>
  <si>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</si>
  <si>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</si>
  <si>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</si>
  <si>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</si>
  <si>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</si>
  <si>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</si>
  <si>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</si>
  <si>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</si>
  <si>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</si>
  <si>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</si>
  <si>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</si>
  <si>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</si>
  <si>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</si>
  <si>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</si>
  <si>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</si>
  <si>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</si>
  <si>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</si>
  <si>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</si>
  <si>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</si>
  <si>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</si>
  <si>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</si>
  <si>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</si>
  <si>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</si>
  <si>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</si>
  <si>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</si>
  <si>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</si>
  <si>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</si>
  <si>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</si>
  <si>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</si>
  <si>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</si>
  <si>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</si>
  <si>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</si>
  <si>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</si>
  <si>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</si>
  <si>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</si>
  <si>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</si>
  <si>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</si>
  <si>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</si>
  <si>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</si>
  <si>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</si>
  <si>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</si>
  <si>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</si>
  <si>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</si>
  <si>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</si>
  <si>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</si>
  <si>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</si>
  <si>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</si>
  <si>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</si>
  <si>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</si>
  <si>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</si>
  <si>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</si>
  <si>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</si>
  <si>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</si>
  <si>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</si>
  <si>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</si>
  <si>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</si>
  <si>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</si>
  <si>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</si>
  <si>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</si>
  <si>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</si>
  <si>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</si>
  <si>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</si>
  <si>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</si>
  <si>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</si>
  <si>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</si>
  <si>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</si>
  <si>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</si>
  <si>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</si>
  <si>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</si>
  <si>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</si>
  <si>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</si>
  <si>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</si>
  <si>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</si>
  <si>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</si>
  <si>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</si>
  <si>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</si>
  <si>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</si>
  <si>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</si>
  <si>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</si>
  <si>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</si>
  <si>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</si>
  <si>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</si>
  <si>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</si>
  <si>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</si>
  <si>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</si>
  <si>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</si>
  <si>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</si>
  <si>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</si>
  <si>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</si>
  <si>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</si>
  <si>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</si>
  <si>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</si>
  <si>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</si>
  <si>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</si>
  <si>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</si>
  <si>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</si>
  <si>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</si>
  <si>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</si>
  <si>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</si>
  <si>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</si>
  <si>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</si>
  <si>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</si>
  <si>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</si>
  <si>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</si>
  <si>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</si>
  <si>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</si>
  <si>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</si>
  <si>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</si>
  <si>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</si>
  <si>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</si>
  <si>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</si>
  <si>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</si>
  <si>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</si>
  <si>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</si>
  <si>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</si>
  <si>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</si>
  <si>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</si>
  <si>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</si>
  <si>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</si>
  <si>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</si>
  <si>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</si>
  <si>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</si>
  <si>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</si>
  <si>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</si>
  <si>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</si>
  <si>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</si>
  <si>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</si>
  <si>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</si>
  <si>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</si>
  <si>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</si>
  <si>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</si>
  <si>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</si>
  <si>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</si>
  <si>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</si>
  <si>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</si>
  <si>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</si>
  <si>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</si>
  <si>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</si>
  <si>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</si>
  <si>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</si>
  <si>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</si>
  <si>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</si>
  <si>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</si>
  <si>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</si>
  <si>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</si>
  <si>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</si>
  <si>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</si>
  <si>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</si>
  <si>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</si>
  <si>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</si>
  <si>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</si>
  <si>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</si>
  <si>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</si>
  <si>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</si>
  <si>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</si>
  <si>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</si>
  <si>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</si>
  <si>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</si>
  <si>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</si>
  <si>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</si>
  <si>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</si>
  <si>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</si>
  <si>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</si>
  <si>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</si>
  <si>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</si>
  <si>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</si>
  <si>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</si>
  <si>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</si>
  <si>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</si>
  <si>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</si>
  <si>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</si>
  <si>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</si>
  <si>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</si>
  <si>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</si>
  <si>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</si>
  <si>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</si>
  <si>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</si>
  <si>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</si>
  <si>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</si>
  <si>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</si>
  <si>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</si>
  <si>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</si>
  <si>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</si>
  <si>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</si>
  <si>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</si>
  <si>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</si>
  <si>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</si>
  <si>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</si>
  <si>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</si>
  <si>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</si>
  <si>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</si>
  <si>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</si>
  <si>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</si>
  <si>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</si>
  <si>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</si>
  <si>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</si>
  <si>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</si>
  <si>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</si>
  <si>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</si>
  <si>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</si>
  <si>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</si>
  <si>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</si>
  <si>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</si>
  <si>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</si>
  <si>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</si>
  <si>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</si>
  <si>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</si>
  <si>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</si>
  <si>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</si>
  <si>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</si>
  <si>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</si>
  <si>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</si>
  <si>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</si>
  <si>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</si>
  <si>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</si>
  <si>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</si>
  <si>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</si>
  <si>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</si>
  <si>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</si>
  <si>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</si>
  <si>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</si>
  <si>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</si>
  <si>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</si>
  <si>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</si>
  <si>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</si>
  <si>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</si>
  <si>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</si>
  <si>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</si>
  <si>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</si>
  <si>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</si>
  <si>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</si>
  <si>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</si>
  <si>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</si>
  <si>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</si>
  <si>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</si>
  <si>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</si>
  <si>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</si>
  <si>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</si>
  <si>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</si>
  <si>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</si>
  <si>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</si>
  <si>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</si>
  <si>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</si>
  <si>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</si>
  <si>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</si>
  <si>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</si>
  <si>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</si>
  <si>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</si>
  <si>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</si>
  <si>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</si>
  <si>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</si>
  <si>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</si>
  <si>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</si>
  <si>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</si>
  <si>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</si>
  <si>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</si>
  <si>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</si>
  <si>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</si>
  <si>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</si>
  <si>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</si>
  <si>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</si>
  <si>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</si>
  <si>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</si>
  <si>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</si>
  <si>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</si>
  <si>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</si>
  <si>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</si>
  <si>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</si>
  <si>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</si>
  <si>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</si>
  <si>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</si>
  <si>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</si>
  <si>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</si>
  <si>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</si>
  <si>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</si>
  <si>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</si>
  <si>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</si>
  <si>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</si>
  <si>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</si>
  <si>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</si>
  <si>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</si>
  <si>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</si>
  <si>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</si>
  <si>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</si>
  <si>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</si>
  <si>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</si>
  <si>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</si>
  <si>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</si>
  <si>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</si>
  <si>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</si>
  <si>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</si>
  <si>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</si>
  <si>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</si>
  <si>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</si>
  <si>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</si>
  <si>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</si>
  <si>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</si>
  <si>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</si>
  <si>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</si>
  <si>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</si>
  <si>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</si>
  <si>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</si>
  <si>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</si>
  <si>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</si>
  <si>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</si>
  <si>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</si>
  <si>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</si>
  <si>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</si>
  <si>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</si>
  <si>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</si>
  <si>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</si>
  <si>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</si>
  <si>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</si>
  <si>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</si>
  <si>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</si>
  <si>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</si>
  <si>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</si>
  <si>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</si>
  <si>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</si>
  <si>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</si>
  <si>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</si>
  <si>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</si>
  <si>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</si>
  <si>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</si>
  <si>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</si>
  <si>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</si>
  <si>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</si>
  <si>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</si>
  <si>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</si>
  <si>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</si>
  <si>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</si>
  <si>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</si>
  <si>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</si>
  <si>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</si>
  <si>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</si>
  <si>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</si>
  <si>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</si>
  <si>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</si>
  <si>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</si>
  <si>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</si>
  <si>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</si>
  <si>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</si>
  <si>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</si>
  <si>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</si>
  <si>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</si>
  <si>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</si>
  <si>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</si>
  <si>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</si>
  <si>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</si>
  <si>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</si>
  <si>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</si>
  <si>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</si>
  <si>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Nesse mesmo sentido, esta empresa com base em seu banco de dados dos profissionais com função Recepcionista Bilíngue, optou pelo salário de R$ 2.045,84, tendo como base a função congênere de Recepcionista com o devido acréscimo:</t>
  </si>
  <si>
    <t>Salário do Recepcionista bilíngue = Piso salarial estabelecido na CCT para Recepcionista + acréscimo de 12%</t>
  </si>
  <si>
    <t>Piso Salarial Recepcionista : R$ 1.826,64</t>
  </si>
  <si>
    <t>Acrescimo de 12%  : R$ 219,20</t>
  </si>
  <si>
    <t>Total salário Assistente Administrativo : R$ 2.045,84</t>
  </si>
  <si>
    <t>Recepcionista Bilíngue (*)</t>
  </si>
  <si>
    <t>Vinte e seis milhões, quinhentos e noventa e nove mil, cento e quarenta e sete reais e quarenta centavos</t>
  </si>
  <si>
    <r>
      <rPr>
        <b/>
        <sz val="11"/>
        <color rgb="FF000000"/>
        <rFont val="Garamond"/>
        <family val="1"/>
      </rPr>
      <t>(*)</t>
    </r>
    <r>
      <rPr>
        <sz val="11"/>
        <color rgb="FF000000"/>
        <rFont val="Garamond"/>
        <family val="1"/>
      </rPr>
      <t xml:space="preserve"> Justificativa para adoção de salário da categoria de Assistente Administrativo e Recepcionista Bilíngue </t>
    </r>
  </si>
  <si>
    <t>PLANILHA AUXILIAR CÁLCULO DO VALE ALIMENTAÇÃO  - DF000013/2020 - CLÁUSULA DÉCIMA TERCEIRA</t>
  </si>
  <si>
    <t>PLANILHA AUXILIAR CÁLCULO DO VALE ALIMENTAÇÃO - DF000001/2020 - CLÁUSULA DÉCIMA QUARTA</t>
  </si>
  <si>
    <t>DESCONTO</t>
  </si>
  <si>
    <t>VALOR DO BENEFÍCIO COM DESCONTO</t>
  </si>
  <si>
    <t>CUSTO MENSAL POR PROFISSIONAL
( D x E ) / 28 * 26</t>
  </si>
  <si>
    <t>TOTAL GERAL (VA)</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</si>
  <si>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</si>
  <si>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</si>
  <si>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</si>
  <si>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t>Incidência anual</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</si>
  <si>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</si>
  <si>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23</t>
  </si>
  <si>
    <t>Data/Hora: 03/12/2020  às 09:00h</t>
  </si>
  <si>
    <t>posto</t>
  </si>
  <si>
    <t>Valor do Posto
Mensal Unitário</t>
  </si>
  <si>
    <t>Valor unitário global do posto</t>
  </si>
  <si>
    <t>Valor para Global
  (28 Meses)</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</si>
  <si>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</si>
  <si>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</si>
  <si>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</si>
  <si>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</si>
  <si>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</si>
  <si>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</si>
  <si>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</si>
  <si>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</si>
  <si>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(AL+AN+AO)*2,5%</t>
  </si>
  <si>
    <t>A*2,2738%</t>
  </si>
  <si>
    <t>Q*2,2738%</t>
  </si>
  <si>
    <t>AB*2,2738%</t>
  </si>
  <si>
    <t>(AL+AN+AO)*2,2738%</t>
  </si>
  <si>
    <t>(AZ+BB)*2,2738%</t>
  </si>
  <si>
    <t>01/01/2020 a 31/12/2020</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</si>
  <si>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</si>
  <si>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Valor 
(28 meses)</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</si>
  <si>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</si>
  <si>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Metodologia de cálculo utilizada conforme anotação na aba "Precificação Total"</t>
  </si>
  <si>
    <t>Conf</t>
  </si>
  <si>
    <t xml:space="preserve">Resumo </t>
  </si>
  <si>
    <t>Precificação total</t>
  </si>
  <si>
    <t>Resumo 2</t>
  </si>
  <si>
    <t>Dif. 1º Envio</t>
  </si>
  <si>
    <t>Dif Lance</t>
  </si>
  <si>
    <t>Valor Do Posto 
(Mês)</t>
  </si>
  <si>
    <t xml:space="preserve"> PROPOSTA - LOTE Nº 10
Quadro 1 - Dados da Licitante</t>
  </si>
  <si>
    <t>Resumo Lote nº  10</t>
  </si>
  <si>
    <t>Cinquenta e quatro milhões, trezentos e quarenta e oito mil, cento e noventa e sete reais e sessenta e oito centavos</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</si>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</sst>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0.000_-;\-&quot;R$&quot;* #,##0.000_-;_-&quot;R$&quot;* &quot;-&quot;??_-;_-@_-"/>
  </numFmts>
  <fonts count="75"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sz val="11"/>
      <name val="Arial"/>
      <family val="2"/>
    </font>
    <font>
      <b/>
      <i/>
      <sz val="16"/>
      <color rgb="FF000000"/>
      <name val="Garamond"/>
      <family val="1"/>
    </font>
    <font>
      <sz val="12"/>
      <color theme="4" tint="-0.249977111117893"/>
      <name val="Garamond"/>
      <family val="1"/>
    </font>
    <font>
      <b/>
      <sz val="11"/>
      <color theme="0"/>
      <name val="Garamond"/>
      <family val="1"/>
    </font>
    <font>
      <b/>
      <sz val="14"/>
      <name val="Garamond"/>
      <family val="1"/>
    </font>
    <font>
      <b/>
      <sz val="14"/>
      <color theme="1"/>
      <name val="Garamond"/>
      <family val="1"/>
    </font>
    <font>
      <b/>
      <u/>
      <sz val="12"/>
      <color theme="4" tint="-0.249977111117893"/>
      <name val="Garamond"/>
      <family val="1"/>
    </font>
    <font>
      <b/>
      <sz val="10"/>
      <color theme="1"/>
      <name val="Garamond"/>
      <family val="1"/>
    </font>
    <font>
      <b/>
      <sz val="10"/>
      <color rgb="FFFF0000"/>
      <name val="Garamond"/>
      <family val="1"/>
    </font>
  </fonts>
  <fills count="28">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rgb="FF69D8FF"/>
        <bgColor indexed="64"/>
      </patternFill>
    </fill>
    <fill>
      <patternFill patternType="solid">
        <fgColor rgb="FF00B0F0"/>
        <bgColor indexed="64"/>
      </patternFill>
    </fill>
  </fills>
  <borders count="1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right/>
      <top style="thin">
        <color indexed="64"/>
      </top>
      <bottom style="medium">
        <color indexed="64"/>
      </bottom>
      <diagonal/>
    </border>
    <border>
      <left style="medium">
        <color rgb="FF000000"/>
      </left>
      <right style="thin">
        <color rgb="FF000000"/>
      </right>
      <top style="medium">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s>
  <cellStyleXfs count="19">
    <xf numFmtId="0" fontId="0" fillId="0" borderId="0"/>
    <xf numFmtId="44" fontId="24" fillId="0" borderId="0" applyFont="0" applyFill="0" applyBorder="0" applyAlignment="0" applyProtection="0"/>
    <xf numFmtId="9" fontId="24" fillId="0" borderId="0" applyFont="0" applyFill="0" applyBorder="0" applyAlignment="0" applyProtection="0"/>
    <xf numFmtId="0" fontId="29" fillId="15" borderId="0" applyNumberFormat="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0" fontId="12" fillId="0" borderId="0"/>
    <xf numFmtId="0" fontId="20" fillId="0" borderId="0"/>
    <xf numFmtId="0" fontId="20" fillId="0" borderId="0"/>
    <xf numFmtId="0" fontId="3" fillId="0" borderId="0"/>
    <xf numFmtId="0" fontId="43" fillId="0" borderId="0"/>
    <xf numFmtId="0" fontId="43" fillId="0" borderId="0"/>
    <xf numFmtId="44" fontId="2" fillId="0" borderId="0" applyFont="0" applyFill="0" applyBorder="0" applyAlignment="0" applyProtection="0"/>
    <xf numFmtId="177" fontId="20" fillId="0" borderId="0" applyFont="0" applyFill="0" applyAlignment="0" applyProtection="0"/>
    <xf numFmtId="176" fontId="20"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86">
    <xf numFmtId="0" fontId="0" fillId="0" borderId="0" xfId="0"/>
    <xf numFmtId="0" fontId="12" fillId="0" borderId="0" xfId="0" applyFont="1" applyAlignment="1">
      <alignment vertical="center"/>
    </xf>
    <xf numFmtId="0" fontId="11" fillId="7" borderId="23" xfId="0" applyFont="1" applyFill="1" applyBorder="1" applyAlignment="1">
      <alignment horizontal="center" vertical="center" wrapText="1"/>
    </xf>
    <xf numFmtId="0" fontId="11" fillId="7" borderId="28" xfId="0" applyFont="1" applyFill="1" applyBorder="1" applyAlignment="1">
      <alignment horizontal="center" vertical="center" wrapText="1"/>
    </xf>
    <xf numFmtId="0" fontId="11" fillId="7" borderId="24" xfId="0" applyFont="1" applyFill="1" applyBorder="1" applyAlignment="1">
      <alignment horizontal="center" vertical="center" wrapText="1"/>
    </xf>
    <xf numFmtId="0" fontId="11" fillId="7" borderId="27" xfId="0" applyFont="1" applyFill="1" applyBorder="1" applyAlignment="1">
      <alignment horizontal="center" vertical="center" wrapText="1"/>
    </xf>
    <xf numFmtId="4" fontId="11" fillId="7" borderId="35" xfId="0" applyNumberFormat="1" applyFont="1" applyFill="1" applyBorder="1" applyAlignment="1">
      <alignment horizontal="center" vertical="center" wrapText="1"/>
    </xf>
    <xf numFmtId="170" fontId="11" fillId="7" borderId="35" xfId="0" applyNumberFormat="1" applyFont="1" applyFill="1" applyBorder="1" applyAlignment="1">
      <alignment horizontal="center" vertical="center" wrapText="1"/>
    </xf>
    <xf numFmtId="170" fontId="11" fillId="7" borderId="36" xfId="0" applyNumberFormat="1" applyFont="1" applyFill="1" applyBorder="1" applyAlignment="1">
      <alignment horizontal="center" vertical="center" wrapText="1"/>
    </xf>
    <xf numFmtId="4" fontId="11" fillId="7" borderId="35" xfId="0" applyNumberFormat="1" applyFont="1" applyFill="1" applyBorder="1" applyAlignment="1">
      <alignment horizontal="right" vertical="center" wrapText="1"/>
    </xf>
    <xf numFmtId="0" fontId="15" fillId="0" borderId="0" xfId="0" applyFont="1"/>
    <xf numFmtId="0" fontId="12" fillId="0" borderId="0" xfId="0" applyFont="1" applyAlignment="1">
      <alignment vertical="center" wrapText="1"/>
    </xf>
    <xf numFmtId="0" fontId="12" fillId="0" borderId="0" xfId="0" applyFont="1" applyAlignment="1">
      <alignment horizontal="right" vertical="center"/>
    </xf>
    <xf numFmtId="49" fontId="12" fillId="0" borderId="0" xfId="0" applyNumberFormat="1" applyFont="1" applyAlignment="1">
      <alignment horizontal="right" vertical="center"/>
    </xf>
    <xf numFmtId="49" fontId="12" fillId="0" borderId="0" xfId="0" applyNumberFormat="1" applyFont="1" applyAlignment="1">
      <alignment horizontal="center" vertical="center"/>
    </xf>
    <xf numFmtId="170" fontId="12" fillId="0" borderId="0" xfId="0" applyNumberFormat="1" applyFont="1" applyAlignment="1">
      <alignment horizontal="center" vertical="center"/>
    </xf>
    <xf numFmtId="3" fontId="12" fillId="0" borderId="0" xfId="0" applyNumberFormat="1" applyFont="1" applyAlignment="1">
      <alignment horizontal="right" vertical="center"/>
    </xf>
    <xf numFmtId="3" fontId="12" fillId="0" borderId="0" xfId="0" applyNumberFormat="1" applyFont="1" applyAlignment="1">
      <alignment horizontal="center" vertical="center"/>
    </xf>
    <xf numFmtId="0" fontId="12" fillId="0" borderId="0" xfId="0" applyFont="1" applyAlignment="1">
      <alignment horizontal="center" vertical="center"/>
    </xf>
    <xf numFmtId="1" fontId="12" fillId="0" borderId="0" xfId="0" applyNumberFormat="1" applyFont="1" applyAlignment="1">
      <alignment horizontal="center" vertical="center"/>
    </xf>
    <xf numFmtId="4" fontId="12" fillId="0" borderId="0" xfId="0" applyNumberFormat="1" applyFont="1" applyAlignment="1">
      <alignment vertical="center"/>
    </xf>
    <xf numFmtId="20" fontId="12" fillId="0" borderId="0" xfId="0" applyNumberFormat="1" applyFont="1" applyAlignment="1">
      <alignment horizontal="center" vertical="center"/>
    </xf>
    <xf numFmtId="169" fontId="12" fillId="0" borderId="0" xfId="0" applyNumberFormat="1" applyFont="1" applyAlignment="1">
      <alignment horizontal="center"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170" fontId="12" fillId="0" borderId="0" xfId="0" applyNumberFormat="1" applyFont="1" applyAlignment="1">
      <alignment vertical="center"/>
    </xf>
    <xf numFmtId="49" fontId="16" fillId="0" borderId="0" xfId="0" applyNumberFormat="1" applyFont="1" applyAlignment="1">
      <alignment horizontal="center" vertical="center"/>
    </xf>
    <xf numFmtId="0" fontId="12" fillId="0" borderId="0" xfId="0" applyFont="1"/>
    <xf numFmtId="4" fontId="12" fillId="0" borderId="0" xfId="0" applyNumberFormat="1" applyFont="1"/>
    <xf numFmtId="4" fontId="12" fillId="5" borderId="0" xfId="0" applyNumberFormat="1" applyFont="1" applyFill="1"/>
    <xf numFmtId="4" fontId="12" fillId="0" borderId="1" xfId="0" applyNumberFormat="1" applyFont="1" applyBorder="1" applyAlignment="1">
      <alignment horizontal="center"/>
    </xf>
    <xf numFmtId="4" fontId="12" fillId="0" borderId="1" xfId="0" applyNumberFormat="1" applyFont="1" applyBorder="1"/>
    <xf numFmtId="0" fontId="11" fillId="3" borderId="1" xfId="0" applyFont="1" applyFill="1" applyBorder="1" applyAlignment="1">
      <alignment horizontal="center"/>
    </xf>
    <xf numFmtId="4" fontId="11" fillId="3" borderId="1" xfId="0" applyNumberFormat="1" applyFont="1" applyFill="1" applyBorder="1" applyAlignment="1">
      <alignment horizontal="center"/>
    </xf>
    <xf numFmtId="0" fontId="12" fillId="0" borderId="1" xfId="0" applyFont="1" applyBorder="1" applyAlignment="1">
      <alignment horizontal="left"/>
    </xf>
    <xf numFmtId="0" fontId="12" fillId="0" borderId="0" xfId="0" applyFont="1" applyAlignment="1">
      <alignment horizontal="left"/>
    </xf>
    <xf numFmtId="4" fontId="12" fillId="5" borderId="53" xfId="0" applyNumberFormat="1" applyFont="1" applyFill="1" applyBorder="1" applyAlignment="1">
      <alignment horizontal="right" vertical="center"/>
    </xf>
    <xf numFmtId="4" fontId="12" fillId="5" borderId="42" xfId="0" applyNumberFormat="1" applyFont="1" applyFill="1" applyBorder="1"/>
    <xf numFmtId="4" fontId="12" fillId="5" borderId="42" xfId="0" applyNumberFormat="1" applyFont="1" applyFill="1" applyBorder="1" applyAlignment="1">
      <alignment horizontal="right"/>
    </xf>
    <xf numFmtId="4" fontId="16" fillId="5" borderId="42" xfId="0" applyNumberFormat="1" applyFont="1" applyFill="1" applyBorder="1" applyAlignment="1">
      <alignment horizontal="right" vertical="center" wrapText="1"/>
    </xf>
    <xf numFmtId="4" fontId="16" fillId="5" borderId="20" xfId="0" applyNumberFormat="1" applyFont="1" applyFill="1" applyBorder="1" applyAlignment="1">
      <alignment horizontal="right" vertical="center" wrapText="1"/>
    </xf>
    <xf numFmtId="4" fontId="12" fillId="5" borderId="42" xfId="0" applyNumberFormat="1" applyFont="1" applyFill="1" applyBorder="1" applyAlignment="1">
      <alignment horizontal="right" vertical="center" wrapText="1"/>
    </xf>
    <xf numFmtId="4" fontId="20" fillId="5" borderId="42" xfId="0" applyNumberFormat="1" applyFont="1" applyFill="1" applyBorder="1" applyAlignment="1">
      <alignment horizontal="right"/>
    </xf>
    <xf numFmtId="4" fontId="12" fillId="0" borderId="42" xfId="0" applyNumberFormat="1" applyFont="1" applyBorder="1" applyAlignment="1">
      <alignment horizontal="right"/>
    </xf>
    <xf numFmtId="4" fontId="12" fillId="0" borderId="42" xfId="0" applyNumberFormat="1" applyFont="1" applyBorder="1"/>
    <xf numFmtId="4" fontId="16" fillId="0" borderId="42" xfId="0" applyNumberFormat="1" applyFont="1" applyBorder="1" applyAlignment="1">
      <alignment horizontal="right"/>
    </xf>
    <xf numFmtId="4" fontId="12" fillId="0" borderId="42" xfId="0" applyNumberFormat="1" applyFont="1" applyBorder="1" applyAlignment="1">
      <alignment horizontal="right" wrapText="1"/>
    </xf>
    <xf numFmtId="4" fontId="16" fillId="0" borderId="42" xfId="0" applyNumberFormat="1" applyFont="1" applyBorder="1" applyAlignment="1">
      <alignment horizontal="right" vertical="center" wrapText="1"/>
    </xf>
    <xf numFmtId="4" fontId="16" fillId="0" borderId="42" xfId="0" applyNumberFormat="1" applyFont="1" applyBorder="1" applyAlignment="1">
      <alignment vertical="center" wrapText="1"/>
    </xf>
    <xf numFmtId="4" fontId="16" fillId="0" borderId="42" xfId="0" applyNumberFormat="1" applyFont="1" applyBorder="1" applyAlignment="1">
      <alignment horizontal="right" wrapText="1"/>
    </xf>
    <xf numFmtId="4" fontId="12" fillId="0" borderId="42" xfId="0" applyNumberFormat="1" applyFont="1" applyBorder="1" applyAlignment="1">
      <alignment horizontal="right" vertical="center" wrapText="1"/>
    </xf>
    <xf numFmtId="0" fontId="11" fillId="3" borderId="1" xfId="0" applyFont="1" applyFill="1" applyBorder="1"/>
    <xf numFmtId="4" fontId="11" fillId="3" borderId="1" xfId="0" applyNumberFormat="1" applyFont="1" applyFill="1" applyBorder="1"/>
    <xf numFmtId="0" fontId="16" fillId="0" borderId="37" xfId="0" applyFont="1" applyBorder="1" applyAlignment="1">
      <alignment wrapText="1"/>
    </xf>
    <xf numFmtId="0" fontId="16" fillId="0" borderId="38" xfId="0" applyFont="1" applyBorder="1" applyAlignment="1">
      <alignment wrapText="1"/>
    </xf>
    <xf numFmtId="0" fontId="16" fillId="0" borderId="39" xfId="0" applyFont="1" applyBorder="1" applyAlignment="1">
      <alignment wrapText="1"/>
    </xf>
    <xf numFmtId="0" fontId="12" fillId="0" borderId="37" xfId="0" applyFont="1" applyBorder="1" applyAlignment="1">
      <alignment wrapText="1"/>
    </xf>
    <xf numFmtId="0" fontId="12" fillId="0" borderId="39" xfId="0" applyFont="1" applyBorder="1" applyAlignment="1">
      <alignment horizontal="right" wrapText="1"/>
    </xf>
    <xf numFmtId="49" fontId="12" fillId="0" borderId="40" xfId="0" applyNumberFormat="1" applyFont="1" applyBorder="1" applyAlignment="1">
      <alignment horizontal="right" wrapText="1"/>
    </xf>
    <xf numFmtId="49" fontId="12" fillId="0" borderId="40" xfId="0" applyNumberFormat="1" applyFont="1" applyBorder="1" applyAlignment="1">
      <alignment horizontal="center" wrapText="1"/>
    </xf>
    <xf numFmtId="49" fontId="12" fillId="0" borderId="38" xfId="0" applyNumberFormat="1" applyFont="1" applyBorder="1" applyAlignment="1">
      <alignment horizontal="center" wrapText="1"/>
    </xf>
    <xf numFmtId="170" fontId="12" fillId="0" borderId="38" xfId="0" applyNumberFormat="1" applyFont="1" applyBorder="1" applyAlignment="1">
      <alignment horizontal="center" wrapText="1"/>
    </xf>
    <xf numFmtId="3" fontId="12" fillId="0" borderId="38" xfId="0" applyNumberFormat="1" applyFont="1" applyBorder="1" applyAlignment="1">
      <alignment horizontal="center" wrapText="1"/>
    </xf>
    <xf numFmtId="0" fontId="12" fillId="0" borderId="40" xfId="0" applyFont="1" applyBorder="1" applyAlignment="1">
      <alignment horizontal="center" wrapText="1"/>
    </xf>
    <xf numFmtId="1" fontId="12" fillId="0" borderId="37" xfId="0" applyNumberFormat="1" applyFont="1" applyBorder="1" applyAlignment="1">
      <alignment horizontal="center" wrapText="1"/>
    </xf>
    <xf numFmtId="1" fontId="12" fillId="0" borderId="39" xfId="0" applyNumberFormat="1" applyFont="1" applyBorder="1" applyAlignment="1">
      <alignment horizontal="center" wrapText="1"/>
    </xf>
    <xf numFmtId="4" fontId="12" fillId="0" borderId="37" xfId="0" applyNumberFormat="1" applyFont="1" applyBorder="1" applyAlignment="1">
      <alignment horizontal="right" wrapText="1"/>
    </xf>
    <xf numFmtId="4" fontId="12" fillId="0" borderId="38" xfId="0" applyNumberFormat="1" applyFont="1" applyBorder="1" applyAlignment="1">
      <alignment horizontal="right" wrapText="1"/>
    </xf>
    <xf numFmtId="170" fontId="12" fillId="0" borderId="39" xfId="0" applyNumberFormat="1" applyFont="1" applyBorder="1" applyAlignment="1">
      <alignment horizontal="center" wrapText="1"/>
    </xf>
    <xf numFmtId="20" fontId="12" fillId="0" borderId="37" xfId="0" applyNumberFormat="1" applyFont="1" applyBorder="1" applyAlignment="1">
      <alignment horizontal="center" wrapText="1"/>
    </xf>
    <xf numFmtId="20" fontId="12" fillId="0" borderId="38" xfId="0" applyNumberFormat="1" applyFont="1" applyBorder="1" applyAlignment="1">
      <alignment horizontal="center" wrapText="1"/>
    </xf>
    <xf numFmtId="0" fontId="12" fillId="0" borderId="39" xfId="0" applyFont="1" applyBorder="1" applyAlignment="1">
      <alignment horizontal="center" wrapText="1"/>
    </xf>
    <xf numFmtId="0" fontId="12" fillId="0" borderId="38" xfId="0" applyFont="1" applyBorder="1" applyAlignment="1">
      <alignment horizontal="center" wrapText="1"/>
    </xf>
    <xf numFmtId="49" fontId="20" fillId="0" borderId="37" xfId="0" applyNumberFormat="1" applyFont="1" applyBorder="1" applyAlignment="1">
      <alignment horizontal="center"/>
    </xf>
    <xf numFmtId="3" fontId="20" fillId="0" borderId="38" xfId="0" applyNumberFormat="1" applyFont="1" applyBorder="1" applyAlignment="1">
      <alignment horizontal="center"/>
    </xf>
    <xf numFmtId="0" fontId="20" fillId="0" borderId="38" xfId="0" applyFont="1" applyBorder="1" applyAlignment="1">
      <alignment horizontal="center"/>
    </xf>
    <xf numFmtId="49" fontId="20" fillId="0" borderId="38" xfId="0" applyNumberFormat="1" applyFont="1" applyBorder="1" applyAlignment="1">
      <alignment horizontal="center"/>
    </xf>
    <xf numFmtId="169" fontId="20" fillId="0" borderId="38" xfId="0" applyNumberFormat="1" applyFont="1" applyBorder="1" applyAlignment="1">
      <alignment horizontal="center"/>
    </xf>
    <xf numFmtId="4" fontId="20" fillId="0" borderId="38" xfId="0" applyNumberFormat="1" applyFont="1" applyBorder="1" applyAlignment="1">
      <alignment horizontal="center"/>
    </xf>
    <xf numFmtId="0" fontId="16" fillId="0" borderId="41" xfId="0" applyFont="1" applyBorder="1" applyAlignment="1">
      <alignment wrapText="1"/>
    </xf>
    <xf numFmtId="0" fontId="16" fillId="0" borderId="42" xfId="0" applyFont="1" applyBorder="1" applyAlignment="1">
      <alignment wrapText="1"/>
    </xf>
    <xf numFmtId="0" fontId="16" fillId="0" borderId="25" xfId="0" applyFont="1" applyBorder="1" applyAlignment="1">
      <alignment wrapText="1"/>
    </xf>
    <xf numFmtId="0" fontId="12" fillId="0" borderId="41" xfId="0" applyFont="1" applyBorder="1" applyAlignment="1">
      <alignment wrapText="1"/>
    </xf>
    <xf numFmtId="0" fontId="12" fillId="0" borderId="25" xfId="0" applyFont="1" applyBorder="1" applyAlignment="1">
      <alignment horizontal="right" wrapText="1"/>
    </xf>
    <xf numFmtId="49" fontId="12" fillId="0" borderId="43" xfId="0" applyNumberFormat="1" applyFont="1" applyBorder="1" applyAlignment="1">
      <alignment horizontal="right" wrapText="1"/>
    </xf>
    <xf numFmtId="49" fontId="12" fillId="0" borderId="43" xfId="0" applyNumberFormat="1" applyFont="1" applyBorder="1" applyAlignment="1">
      <alignment horizontal="center" wrapText="1"/>
    </xf>
    <xf numFmtId="49" fontId="12" fillId="0" borderId="42" xfId="0" applyNumberFormat="1" applyFont="1" applyBorder="1" applyAlignment="1">
      <alignment horizontal="center" wrapText="1"/>
    </xf>
    <xf numFmtId="170" fontId="12" fillId="0" borderId="42" xfId="0" applyNumberFormat="1" applyFont="1" applyBorder="1" applyAlignment="1">
      <alignment horizontal="center" wrapText="1"/>
    </xf>
    <xf numFmtId="3" fontId="12" fillId="0" borderId="42" xfId="0" applyNumberFormat="1" applyFont="1" applyBorder="1" applyAlignment="1">
      <alignment horizontal="right" wrapText="1"/>
    </xf>
    <xf numFmtId="3" fontId="12" fillId="0" borderId="42" xfId="0" applyNumberFormat="1" applyFont="1" applyBorder="1" applyAlignment="1">
      <alignment horizontal="center" wrapText="1"/>
    </xf>
    <xf numFmtId="0" fontId="12" fillId="0" borderId="43" xfId="0" applyFont="1" applyBorder="1" applyAlignment="1">
      <alignment horizontal="center" wrapText="1"/>
    </xf>
    <xf numFmtId="1" fontId="12" fillId="0" borderId="41" xfId="0" applyNumberFormat="1" applyFont="1" applyBorder="1" applyAlignment="1">
      <alignment horizontal="center" wrapText="1"/>
    </xf>
    <xf numFmtId="1" fontId="12" fillId="0" borderId="25" xfId="0" applyNumberFormat="1" applyFont="1" applyBorder="1" applyAlignment="1">
      <alignment horizontal="center" wrapText="1"/>
    </xf>
    <xf numFmtId="4" fontId="12" fillId="0" borderId="41" xfId="0" applyNumberFormat="1" applyFont="1" applyBorder="1" applyAlignment="1">
      <alignment horizontal="right" wrapText="1"/>
    </xf>
    <xf numFmtId="170" fontId="12" fillId="0" borderId="25" xfId="0" applyNumberFormat="1" applyFont="1" applyBorder="1" applyAlignment="1">
      <alignment horizontal="center" wrapText="1"/>
    </xf>
    <xf numFmtId="20" fontId="12" fillId="0" borderId="41" xfId="0" applyNumberFormat="1" applyFont="1" applyBorder="1" applyAlignment="1">
      <alignment horizontal="center" wrapText="1"/>
    </xf>
    <xf numFmtId="20" fontId="12" fillId="0" borderId="42" xfId="0" applyNumberFormat="1" applyFont="1" applyBorder="1" applyAlignment="1">
      <alignment horizontal="center" wrapText="1"/>
    </xf>
    <xf numFmtId="0" fontId="12" fillId="0" borderId="25" xfId="0" applyFont="1" applyBorder="1" applyAlignment="1">
      <alignment horizontal="center" wrapText="1"/>
    </xf>
    <xf numFmtId="169" fontId="12" fillId="0" borderId="42" xfId="0" applyNumberFormat="1" applyFont="1" applyBorder="1" applyAlignment="1">
      <alignment horizontal="center" wrapText="1"/>
    </xf>
    <xf numFmtId="4" fontId="12" fillId="0" borderId="42" xfId="0" applyNumberFormat="1" applyFont="1" applyBorder="1" applyAlignment="1">
      <alignment horizontal="center" wrapText="1"/>
    </xf>
    <xf numFmtId="0" fontId="12" fillId="0" borderId="42" xfId="0" applyFont="1" applyBorder="1" applyAlignment="1">
      <alignment horizontal="center" wrapText="1"/>
    </xf>
    <xf numFmtId="49" fontId="20" fillId="0" borderId="41" xfId="0" applyNumberFormat="1" applyFont="1" applyBorder="1" applyAlignment="1">
      <alignment horizontal="center"/>
    </xf>
    <xf numFmtId="3" fontId="20" fillId="0" borderId="42" xfId="0" applyNumberFormat="1" applyFont="1" applyBorder="1" applyAlignment="1">
      <alignment horizontal="center" wrapText="1"/>
    </xf>
    <xf numFmtId="0" fontId="20" fillId="0" borderId="42" xfId="0" applyFont="1" applyBorder="1" applyAlignment="1">
      <alignment horizontal="center" wrapText="1"/>
    </xf>
    <xf numFmtId="49" fontId="20" fillId="0" borderId="42" xfId="0" applyNumberFormat="1" applyFont="1" applyBorder="1" applyAlignment="1">
      <alignment horizontal="center" wrapText="1"/>
    </xf>
    <xf numFmtId="169" fontId="20" fillId="0" borderId="42" xfId="0" applyNumberFormat="1" applyFont="1" applyBorder="1" applyAlignment="1">
      <alignment horizontal="center"/>
    </xf>
    <xf numFmtId="4" fontId="20" fillId="0" borderId="42" xfId="0" applyNumberFormat="1" applyFont="1" applyBorder="1" applyAlignment="1">
      <alignment horizontal="center" wrapText="1"/>
    </xf>
    <xf numFmtId="0" fontId="16" fillId="0" borderId="41" xfId="0" applyFont="1" applyBorder="1" applyAlignment="1">
      <alignment vertical="center" wrapText="1"/>
    </xf>
    <xf numFmtId="0" fontId="16" fillId="0" borderId="42" xfId="0" applyFont="1" applyBorder="1" applyAlignment="1">
      <alignment vertical="center" wrapText="1"/>
    </xf>
    <xf numFmtId="0" fontId="16" fillId="0" borderId="25" xfId="0" applyFont="1" applyBorder="1" applyAlignment="1">
      <alignment vertical="center" wrapText="1"/>
    </xf>
    <xf numFmtId="1" fontId="16" fillId="0" borderId="25" xfId="0" applyNumberFormat="1" applyFont="1" applyBorder="1" applyAlignment="1">
      <alignment horizontal="center" vertical="center" wrapText="1"/>
    </xf>
    <xf numFmtId="170" fontId="16" fillId="0" borderId="25" xfId="0" applyNumberFormat="1" applyFont="1" applyBorder="1" applyAlignment="1">
      <alignment horizontal="center" vertical="center" wrapText="1"/>
    </xf>
    <xf numFmtId="170" fontId="16" fillId="0" borderId="42" xfId="0" applyNumberFormat="1" applyFont="1" applyBorder="1" applyAlignment="1">
      <alignment horizontal="center" vertical="center" wrapText="1"/>
    </xf>
    <xf numFmtId="4" fontId="16" fillId="0" borderId="42" xfId="0" applyNumberFormat="1" applyFont="1" applyBorder="1" applyAlignment="1">
      <alignment horizontal="center" vertical="center" wrapText="1"/>
    </xf>
    <xf numFmtId="49" fontId="16" fillId="0" borderId="43" xfId="0" applyNumberFormat="1" applyFont="1" applyBorder="1" applyAlignment="1">
      <alignment horizontal="right" vertical="center" wrapText="1"/>
    </xf>
    <xf numFmtId="169" fontId="16" fillId="0" borderId="42" xfId="0" applyNumberFormat="1" applyFont="1" applyBorder="1" applyAlignment="1">
      <alignment horizontal="center" vertical="center" wrapText="1"/>
    </xf>
    <xf numFmtId="49" fontId="16" fillId="0" borderId="41" xfId="0" applyNumberFormat="1" applyFont="1" applyBorder="1" applyAlignment="1">
      <alignment horizontal="center" vertical="center"/>
    </xf>
    <xf numFmtId="3" fontId="16" fillId="0" borderId="42" xfId="0" applyNumberFormat="1" applyFont="1" applyBorder="1" applyAlignment="1">
      <alignment horizontal="center" vertical="center"/>
    </xf>
    <xf numFmtId="0" fontId="16" fillId="0" borderId="42" xfId="0" applyFont="1" applyBorder="1" applyAlignment="1">
      <alignment horizontal="center" vertical="center"/>
    </xf>
    <xf numFmtId="49" fontId="16" fillId="0" borderId="42" xfId="0" applyNumberFormat="1" applyFont="1" applyBorder="1" applyAlignment="1">
      <alignment horizontal="center" vertical="center"/>
    </xf>
    <xf numFmtId="169" fontId="16" fillId="0" borderId="42" xfId="0" applyNumberFormat="1" applyFont="1" applyBorder="1" applyAlignment="1">
      <alignment horizontal="center" vertical="center"/>
    </xf>
    <xf numFmtId="4" fontId="16" fillId="0" borderId="42" xfId="0" applyNumberFormat="1" applyFont="1" applyBorder="1" applyAlignment="1">
      <alignment horizontal="center" vertical="center"/>
    </xf>
    <xf numFmtId="4" fontId="16" fillId="0" borderId="42" xfId="0" applyNumberFormat="1" applyFont="1" applyBorder="1" applyAlignment="1">
      <alignment horizontal="right" vertical="center"/>
    </xf>
    <xf numFmtId="170" fontId="16" fillId="0" borderId="42" xfId="0" applyNumberFormat="1" applyFont="1" applyBorder="1" applyAlignment="1">
      <alignment horizontal="center" vertical="center"/>
    </xf>
    <xf numFmtId="170" fontId="16" fillId="0" borderId="25" xfId="0" applyNumberFormat="1" applyFont="1" applyBorder="1" applyAlignment="1">
      <alignment horizontal="center" vertical="center"/>
    </xf>
    <xf numFmtId="49" fontId="16" fillId="0" borderId="41" xfId="0" applyNumberFormat="1" applyFont="1" applyBorder="1" applyAlignment="1">
      <alignment horizontal="center" vertical="center" wrapText="1"/>
    </xf>
    <xf numFmtId="3" fontId="16" fillId="0" borderId="42" xfId="0" applyNumberFormat="1" applyFont="1" applyBorder="1" applyAlignment="1">
      <alignment horizontal="center" vertical="center" wrapText="1"/>
    </xf>
    <xf numFmtId="49" fontId="16" fillId="0" borderId="42" xfId="0" applyNumberFormat="1" applyFont="1" applyBorder="1" applyAlignment="1">
      <alignment horizontal="center" vertical="center" wrapText="1"/>
    </xf>
    <xf numFmtId="0" fontId="16" fillId="0" borderId="25" xfId="0" applyFont="1" applyBorder="1" applyAlignment="1">
      <alignment horizontal="right"/>
    </xf>
    <xf numFmtId="49" fontId="16" fillId="0" borderId="43" xfId="0" applyNumberFormat="1" applyFont="1" applyBorder="1" applyAlignment="1">
      <alignment horizontal="right"/>
    </xf>
    <xf numFmtId="49" fontId="16" fillId="0" borderId="43" xfId="0" applyNumberFormat="1" applyFont="1" applyBorder="1" applyAlignment="1">
      <alignment horizontal="center"/>
    </xf>
    <xf numFmtId="49" fontId="16" fillId="0" borderId="42" xfId="0" applyNumberFormat="1" applyFont="1" applyBorder="1" applyAlignment="1">
      <alignment horizontal="center"/>
    </xf>
    <xf numFmtId="3" fontId="16" fillId="0" borderId="42" xfId="0" applyNumberFormat="1" applyFont="1" applyBorder="1" applyAlignment="1">
      <alignment horizontal="center"/>
    </xf>
    <xf numFmtId="0" fontId="16" fillId="0" borderId="43" xfId="0" applyFont="1" applyBorder="1" applyAlignment="1">
      <alignment horizontal="center"/>
    </xf>
    <xf numFmtId="1" fontId="16" fillId="0" borderId="41" xfId="0" applyNumberFormat="1" applyFont="1" applyBorder="1" applyAlignment="1">
      <alignment horizontal="center"/>
    </xf>
    <xf numFmtId="1" fontId="16" fillId="0" borderId="25" xfId="0" applyNumberFormat="1" applyFont="1" applyBorder="1" applyAlignment="1">
      <alignment horizontal="center"/>
    </xf>
    <xf numFmtId="4" fontId="16" fillId="0" borderId="41" xfId="0" applyNumberFormat="1" applyFont="1" applyBorder="1" applyAlignment="1">
      <alignment horizontal="right"/>
    </xf>
    <xf numFmtId="170" fontId="16" fillId="0" borderId="42" xfId="0" applyNumberFormat="1" applyFont="1" applyBorder="1" applyAlignment="1">
      <alignment horizontal="center"/>
    </xf>
    <xf numFmtId="170" fontId="16" fillId="0" borderId="25" xfId="0" applyNumberFormat="1" applyFont="1" applyBorder="1" applyAlignment="1">
      <alignment horizontal="center"/>
    </xf>
    <xf numFmtId="20" fontId="16" fillId="0" borderId="41" xfId="0" applyNumberFormat="1" applyFont="1" applyBorder="1" applyAlignment="1">
      <alignment horizontal="center"/>
    </xf>
    <xf numFmtId="20" fontId="16" fillId="0" borderId="42" xfId="0" applyNumberFormat="1" applyFont="1" applyBorder="1" applyAlignment="1">
      <alignment horizontal="center"/>
    </xf>
    <xf numFmtId="0" fontId="16" fillId="0" borderId="25" xfId="0" applyFont="1" applyBorder="1" applyAlignment="1">
      <alignment horizontal="center"/>
    </xf>
    <xf numFmtId="171" fontId="16" fillId="0" borderId="41" xfId="0" applyNumberFormat="1" applyFont="1" applyBorder="1" applyAlignment="1">
      <alignment horizontal="center"/>
    </xf>
    <xf numFmtId="169" fontId="16" fillId="0" borderId="42" xfId="0" applyNumberFormat="1" applyFont="1" applyBorder="1" applyAlignment="1">
      <alignment horizontal="center"/>
    </xf>
    <xf numFmtId="0" fontId="16" fillId="0" borderId="42" xfId="0" applyFont="1" applyBorder="1" applyAlignment="1">
      <alignment horizontal="center"/>
    </xf>
    <xf numFmtId="4" fontId="16" fillId="0" borderId="42" xfId="0" applyNumberFormat="1" applyFont="1" applyBorder="1" applyAlignment="1">
      <alignment horizontal="center"/>
    </xf>
    <xf numFmtId="172" fontId="16" fillId="0" borderId="41" xfId="0" applyNumberFormat="1" applyFont="1" applyBorder="1" applyAlignment="1">
      <alignment horizontal="center"/>
    </xf>
    <xf numFmtId="49" fontId="16" fillId="0" borderId="41" xfId="0" applyNumberFormat="1" applyFont="1" applyBorder="1" applyAlignment="1">
      <alignment horizontal="center"/>
    </xf>
    <xf numFmtId="3" fontId="20" fillId="0" borderId="42" xfId="0" applyNumberFormat="1" applyFont="1" applyBorder="1" applyAlignment="1">
      <alignment horizontal="center"/>
    </xf>
    <xf numFmtId="0" fontId="20" fillId="0" borderId="42" xfId="0" applyFont="1" applyBorder="1" applyAlignment="1">
      <alignment horizontal="center"/>
    </xf>
    <xf numFmtId="49" fontId="20" fillId="0" borderId="42" xfId="0" applyNumberFormat="1" applyFont="1" applyBorder="1" applyAlignment="1">
      <alignment horizontal="center"/>
    </xf>
    <xf numFmtId="4" fontId="20" fillId="0" borderId="42" xfId="0" applyNumberFormat="1" applyFont="1" applyBorder="1" applyAlignment="1">
      <alignment horizontal="center"/>
    </xf>
    <xf numFmtId="49" fontId="12" fillId="0" borderId="41" xfId="0" applyNumberFormat="1" applyFont="1" applyBorder="1" applyAlignment="1">
      <alignment horizontal="center" wrapText="1"/>
    </xf>
    <xf numFmtId="0" fontId="12" fillId="0" borderId="42" xfId="0" applyFont="1" applyBorder="1" applyAlignment="1">
      <alignment wrapText="1"/>
    </xf>
    <xf numFmtId="0" fontId="12" fillId="0" borderId="25" xfId="0" applyFont="1" applyBorder="1" applyAlignment="1">
      <alignment wrapText="1"/>
    </xf>
    <xf numFmtId="49" fontId="16" fillId="0" borderId="42" xfId="0" applyNumberFormat="1" applyFont="1" applyBorder="1" applyAlignment="1">
      <alignment horizontal="center" wrapText="1"/>
    </xf>
    <xf numFmtId="0" fontId="12" fillId="0" borderId="25" xfId="0" applyFont="1" applyBorder="1" applyAlignment="1">
      <alignment horizontal="right"/>
    </xf>
    <xf numFmtId="49" fontId="12" fillId="0" borderId="43" xfId="0" applyNumberFormat="1" applyFont="1" applyBorder="1" applyAlignment="1">
      <alignment horizontal="right"/>
    </xf>
    <xf numFmtId="49" fontId="12" fillId="0" borderId="43" xfId="0" applyNumberFormat="1" applyFont="1" applyBorder="1" applyAlignment="1">
      <alignment horizontal="center"/>
    </xf>
    <xf numFmtId="3" fontId="12" fillId="0" borderId="42" xfId="0" applyNumberFormat="1" applyFont="1" applyBorder="1" applyAlignment="1">
      <alignment horizontal="center"/>
    </xf>
    <xf numFmtId="0" fontId="12" fillId="0" borderId="43" xfId="0" applyFont="1" applyBorder="1" applyAlignment="1">
      <alignment horizontal="center"/>
    </xf>
    <xf numFmtId="1" fontId="12" fillId="0" borderId="41" xfId="0" applyNumberFormat="1" applyFont="1" applyBorder="1" applyAlignment="1">
      <alignment horizontal="center"/>
    </xf>
    <xf numFmtId="1" fontId="12" fillId="0" borderId="25" xfId="0" applyNumberFormat="1" applyFont="1" applyBorder="1" applyAlignment="1">
      <alignment horizontal="center"/>
    </xf>
    <xf numFmtId="4" fontId="12" fillId="0" borderId="41" xfId="0" applyNumberFormat="1" applyFont="1" applyBorder="1" applyAlignment="1">
      <alignment horizontal="right"/>
    </xf>
    <xf numFmtId="170" fontId="12" fillId="0" borderId="42" xfId="0" applyNumberFormat="1" applyFont="1" applyBorder="1" applyAlignment="1">
      <alignment horizontal="center"/>
    </xf>
    <xf numFmtId="170" fontId="16" fillId="0" borderId="42" xfId="0" applyNumberFormat="1" applyFont="1" applyBorder="1" applyAlignment="1">
      <alignment horizontal="center" wrapText="1"/>
    </xf>
    <xf numFmtId="1" fontId="16" fillId="0" borderId="25" xfId="0" applyNumberFormat="1" applyFont="1" applyBorder="1" applyAlignment="1">
      <alignment horizontal="center" wrapText="1"/>
    </xf>
    <xf numFmtId="170" fontId="16" fillId="0" borderId="25" xfId="0" applyNumberFormat="1" applyFont="1" applyBorder="1" applyAlignment="1">
      <alignment horizontal="center" wrapText="1"/>
    </xf>
    <xf numFmtId="0" fontId="12" fillId="0" borderId="41" xfId="0" applyFont="1" applyBorder="1" applyAlignment="1">
      <alignment horizontal="center" wrapText="1"/>
    </xf>
    <xf numFmtId="0" fontId="16" fillId="0" borderId="25" xfId="0" applyFont="1" applyBorder="1" applyAlignment="1">
      <alignment horizontal="right" wrapText="1"/>
    </xf>
    <xf numFmtId="20" fontId="12" fillId="0" borderId="42" xfId="0" applyNumberFormat="1" applyFont="1" applyBorder="1" applyAlignment="1">
      <alignment horizontal="center"/>
    </xf>
    <xf numFmtId="2" fontId="12" fillId="0" borderId="42" xfId="0" applyNumberFormat="1" applyFont="1" applyBorder="1" applyAlignment="1">
      <alignment horizontal="center" wrapText="1"/>
    </xf>
    <xf numFmtId="170" fontId="12" fillId="0" borderId="42" xfId="0" applyNumberFormat="1" applyFont="1" applyBorder="1" applyAlignment="1">
      <alignment horizontal="right" wrapText="1"/>
    </xf>
    <xf numFmtId="0" fontId="16" fillId="0" borderId="43" xfId="0" applyFont="1" applyBorder="1" applyAlignment="1">
      <alignment horizontal="center" vertical="center"/>
    </xf>
    <xf numFmtId="172" fontId="16" fillId="0" borderId="41" xfId="0" applyNumberFormat="1" applyFont="1" applyBorder="1" applyAlignment="1">
      <alignment horizontal="center" wrapText="1"/>
    </xf>
    <xf numFmtId="3" fontId="16" fillId="0" borderId="42" xfId="0" applyNumberFormat="1" applyFont="1" applyBorder="1" applyAlignment="1">
      <alignment horizontal="center" wrapText="1"/>
    </xf>
    <xf numFmtId="169" fontId="16" fillId="0" borderId="42" xfId="0" applyNumberFormat="1" applyFont="1" applyBorder="1" applyAlignment="1">
      <alignment horizontal="center" wrapText="1"/>
    </xf>
    <xf numFmtId="4" fontId="16" fillId="0" borderId="42" xfId="0" applyNumberFormat="1" applyFont="1" applyBorder="1" applyAlignment="1">
      <alignment horizontal="center" wrapText="1"/>
    </xf>
    <xf numFmtId="0" fontId="16" fillId="0" borderId="42" xfId="0" applyFont="1" applyBorder="1" applyAlignment="1">
      <alignment horizontal="center" wrapText="1"/>
    </xf>
    <xf numFmtId="49" fontId="16" fillId="0" borderId="43" xfId="0" applyNumberFormat="1" applyFont="1" applyBorder="1" applyAlignment="1">
      <alignment horizontal="center" wrapText="1"/>
    </xf>
    <xf numFmtId="4" fontId="16" fillId="0" borderId="41" xfId="0" applyNumberFormat="1" applyFont="1" applyBorder="1" applyAlignment="1">
      <alignment horizontal="right" wrapText="1"/>
    </xf>
    <xf numFmtId="0" fontId="16" fillId="0" borderId="25" xfId="0" applyFont="1" applyBorder="1" applyAlignment="1">
      <alignment horizontal="center" wrapText="1"/>
    </xf>
    <xf numFmtId="0" fontId="16" fillId="0" borderId="43" xfId="0" applyFont="1" applyBorder="1" applyAlignment="1">
      <alignment horizontal="center" wrapText="1"/>
    </xf>
    <xf numFmtId="0" fontId="16" fillId="0" borderId="44" xfId="0" applyFont="1" applyBorder="1" applyAlignment="1">
      <alignment wrapText="1"/>
    </xf>
    <xf numFmtId="0" fontId="16" fillId="0" borderId="42" xfId="0" applyFont="1" applyBorder="1" applyAlignment="1">
      <alignment horizontal="right"/>
    </xf>
    <xf numFmtId="1" fontId="16" fillId="0" borderId="41" xfId="0" applyNumberFormat="1" applyFont="1" applyBorder="1" applyAlignment="1">
      <alignment horizontal="center" wrapText="1"/>
    </xf>
    <xf numFmtId="0" fontId="16" fillId="0" borderId="43" xfId="0" applyFont="1" applyBorder="1" applyAlignment="1">
      <alignment horizontal="right"/>
    </xf>
    <xf numFmtId="49" fontId="12" fillId="0" borderId="41" xfId="0" applyNumberFormat="1" applyFont="1" applyBorder="1" applyAlignment="1">
      <alignment horizontal="center"/>
    </xf>
    <xf numFmtId="170" fontId="16" fillId="0" borderId="24" xfId="0" applyNumberFormat="1" applyFont="1" applyBorder="1" applyAlignment="1">
      <alignment horizontal="center"/>
    </xf>
    <xf numFmtId="0" fontId="16" fillId="0" borderId="24" xfId="0" applyFont="1" applyBorder="1" applyAlignment="1">
      <alignment horizontal="center" wrapText="1"/>
    </xf>
    <xf numFmtId="170" fontId="16" fillId="0" borderId="27" xfId="0" applyNumberFormat="1" applyFont="1" applyBorder="1" applyAlignment="1">
      <alignment horizontal="center" wrapText="1"/>
    </xf>
    <xf numFmtId="172" fontId="12" fillId="0" borderId="41" xfId="0" applyNumberFormat="1" applyFont="1" applyBorder="1" applyAlignment="1">
      <alignment horizontal="center" wrapText="1"/>
    </xf>
    <xf numFmtId="170" fontId="16" fillId="0" borderId="42" xfId="0" applyNumberFormat="1" applyFont="1" applyBorder="1" applyAlignment="1">
      <alignment horizontal="right" wrapText="1"/>
    </xf>
    <xf numFmtId="170" fontId="16" fillId="0" borderId="25" xfId="0" applyNumberFormat="1" applyFont="1" applyBorder="1" applyAlignment="1">
      <alignment horizontal="right"/>
    </xf>
    <xf numFmtId="170" fontId="16" fillId="0" borderId="42" xfId="0" applyNumberFormat="1" applyFont="1" applyBorder="1" applyAlignment="1">
      <alignment horizontal="right"/>
    </xf>
    <xf numFmtId="49" fontId="20" fillId="0" borderId="41" xfId="0" applyNumberFormat="1" applyFont="1" applyBorder="1"/>
    <xf numFmtId="3" fontId="20" fillId="0" borderId="42" xfId="0" applyNumberFormat="1" applyFont="1" applyBorder="1"/>
    <xf numFmtId="169" fontId="20" fillId="0" borderId="42" xfId="0" applyNumberFormat="1" applyFont="1" applyBorder="1"/>
    <xf numFmtId="4" fontId="20" fillId="0" borderId="42" xfId="0" applyNumberFormat="1" applyFont="1" applyBorder="1"/>
    <xf numFmtId="170" fontId="20" fillId="0" borderId="25" xfId="0" applyNumberFormat="1" applyFont="1" applyBorder="1"/>
    <xf numFmtId="4" fontId="20" fillId="0" borderId="42" xfId="0" applyNumberFormat="1" applyFont="1" applyBorder="1" applyAlignment="1">
      <alignment horizontal="right"/>
    </xf>
    <xf numFmtId="170" fontId="20" fillId="0" borderId="25" xfId="0" applyNumberFormat="1" applyFont="1" applyBorder="1" applyAlignment="1">
      <alignment horizontal="right"/>
    </xf>
    <xf numFmtId="20" fontId="12" fillId="0" borderId="41" xfId="0" applyNumberFormat="1" applyFont="1" applyBorder="1" applyAlignment="1">
      <alignment horizontal="center"/>
    </xf>
    <xf numFmtId="49" fontId="16" fillId="0" borderId="43" xfId="0" applyNumberFormat="1" applyFont="1" applyBorder="1" applyAlignment="1">
      <alignment horizontal="right" wrapText="1"/>
    </xf>
    <xf numFmtId="171" fontId="12" fillId="0" borderId="41" xfId="0" applyNumberFormat="1" applyFont="1" applyBorder="1" applyAlignment="1">
      <alignment horizontal="center"/>
    </xf>
    <xf numFmtId="0" fontId="16" fillId="0" borderId="24" xfId="0" applyFont="1" applyBorder="1" applyAlignment="1">
      <alignment wrapText="1"/>
    </xf>
    <xf numFmtId="0" fontId="16" fillId="0" borderId="27" xfId="0" applyFont="1" applyBorder="1" applyAlignment="1">
      <alignment wrapText="1"/>
    </xf>
    <xf numFmtId="0" fontId="16" fillId="0" borderId="27" xfId="0" applyFont="1" applyBorder="1" applyAlignment="1">
      <alignment horizontal="right"/>
    </xf>
    <xf numFmtId="49" fontId="16" fillId="0" borderId="24" xfId="0" applyNumberFormat="1" applyFont="1" applyBorder="1" applyAlignment="1">
      <alignment horizontal="center"/>
    </xf>
    <xf numFmtId="3" fontId="16" fillId="0" borderId="24" xfId="0" applyNumberFormat="1" applyFont="1" applyBorder="1" applyAlignment="1">
      <alignment horizontal="center"/>
    </xf>
    <xf numFmtId="1" fontId="16" fillId="0" borderId="27" xfId="0" applyNumberFormat="1" applyFont="1" applyBorder="1" applyAlignment="1">
      <alignment horizontal="center"/>
    </xf>
    <xf numFmtId="4" fontId="16" fillId="0" borderId="24" xfId="0" applyNumberFormat="1" applyFont="1" applyBorder="1" applyAlignment="1">
      <alignment horizontal="right" wrapText="1"/>
    </xf>
    <xf numFmtId="0" fontId="16" fillId="0" borderId="27" xfId="0" applyFont="1" applyBorder="1" applyAlignment="1">
      <alignment horizontal="center"/>
    </xf>
    <xf numFmtId="0" fontId="16" fillId="0" borderId="24" xfId="0" applyFont="1" applyBorder="1" applyAlignment="1">
      <alignment horizontal="center"/>
    </xf>
    <xf numFmtId="3" fontId="20" fillId="0" borderId="24" xfId="0" applyNumberFormat="1" applyFont="1" applyBorder="1" applyAlignment="1">
      <alignment horizontal="center"/>
    </xf>
    <xf numFmtId="0" fontId="20" fillId="0" borderId="24" xfId="0" applyFont="1" applyBorder="1" applyAlignment="1">
      <alignment horizontal="center"/>
    </xf>
    <xf numFmtId="49" fontId="20" fillId="0" borderId="24" xfId="0" applyNumberFormat="1" applyFont="1" applyBorder="1" applyAlignment="1">
      <alignment horizontal="center"/>
    </xf>
    <xf numFmtId="169" fontId="20" fillId="0" borderId="24" xfId="0" applyNumberFormat="1" applyFont="1" applyBorder="1" applyAlignment="1">
      <alignment horizontal="center"/>
    </xf>
    <xf numFmtId="4" fontId="20" fillId="0" borderId="24" xfId="0" applyNumberFormat="1" applyFont="1" applyBorder="1" applyAlignment="1">
      <alignment horizontal="center"/>
    </xf>
    <xf numFmtId="172" fontId="12" fillId="0" borderId="41" xfId="0" applyNumberFormat="1" applyFont="1" applyBorder="1" applyAlignment="1">
      <alignment horizontal="center"/>
    </xf>
    <xf numFmtId="0" fontId="16" fillId="0" borderId="19" xfId="0" applyFont="1" applyBorder="1" applyAlignment="1">
      <alignment vertical="center" wrapText="1"/>
    </xf>
    <xf numFmtId="0" fontId="16" fillId="0" borderId="21" xfId="0" applyFont="1" applyBorder="1" applyAlignment="1">
      <alignment horizontal="right" vertical="center"/>
    </xf>
    <xf numFmtId="49" fontId="16" fillId="0" borderId="45" xfId="0" applyNumberFormat="1" applyFont="1" applyBorder="1" applyAlignment="1">
      <alignment horizontal="right" vertical="center"/>
    </xf>
    <xf numFmtId="49" fontId="16" fillId="0" borderId="45" xfId="0" applyNumberFormat="1" applyFont="1" applyBorder="1" applyAlignment="1">
      <alignment horizontal="center" vertical="center"/>
    </xf>
    <xf numFmtId="49" fontId="16" fillId="0" borderId="20" xfId="0" applyNumberFormat="1" applyFont="1" applyBorder="1" applyAlignment="1">
      <alignment horizontal="center" vertical="center"/>
    </xf>
    <xf numFmtId="170" fontId="16" fillId="0" borderId="20" xfId="0" applyNumberFormat="1" applyFont="1" applyBorder="1" applyAlignment="1">
      <alignment horizontal="center" vertical="center" wrapText="1"/>
    </xf>
    <xf numFmtId="3" fontId="16" fillId="0" borderId="20" xfId="0" applyNumberFormat="1" applyFont="1" applyBorder="1" applyAlignment="1">
      <alignment horizontal="center" vertical="center"/>
    </xf>
    <xf numFmtId="0" fontId="16" fillId="0" borderId="45" xfId="0" applyFont="1" applyBorder="1" applyAlignment="1">
      <alignment horizontal="center" vertical="center"/>
    </xf>
    <xf numFmtId="1" fontId="16" fillId="0" borderId="19" xfId="0" applyNumberFormat="1" applyFont="1" applyBorder="1" applyAlignment="1">
      <alignment horizontal="center" vertical="center"/>
    </xf>
    <xf numFmtId="1" fontId="16" fillId="0" borderId="21" xfId="0" applyNumberFormat="1" applyFont="1" applyBorder="1" applyAlignment="1">
      <alignment horizontal="center" vertical="center"/>
    </xf>
    <xf numFmtId="4" fontId="16" fillId="0" borderId="19" xfId="0" applyNumberFormat="1" applyFont="1" applyBorder="1" applyAlignment="1">
      <alignment vertical="center" wrapText="1"/>
    </xf>
    <xf numFmtId="170" fontId="16" fillId="0" borderId="20" xfId="0" applyNumberFormat="1" applyFont="1" applyBorder="1" applyAlignment="1">
      <alignment horizontal="center" vertical="center"/>
    </xf>
    <xf numFmtId="4" fontId="16" fillId="0" borderId="20" xfId="0" applyNumberFormat="1" applyFont="1" applyBorder="1" applyAlignment="1">
      <alignment vertical="center" wrapText="1"/>
    </xf>
    <xf numFmtId="20" fontId="16" fillId="0" borderId="19" xfId="0" applyNumberFormat="1" applyFont="1" applyBorder="1" applyAlignment="1">
      <alignment horizontal="center" vertical="center"/>
    </xf>
    <xf numFmtId="20" fontId="16" fillId="0" borderId="20" xfId="0" applyNumberFormat="1" applyFont="1" applyBorder="1" applyAlignment="1">
      <alignment horizontal="center" vertical="center"/>
    </xf>
    <xf numFmtId="0" fontId="16" fillId="0" borderId="21" xfId="0" applyFont="1" applyBorder="1" applyAlignment="1">
      <alignment horizontal="center" vertical="center"/>
    </xf>
    <xf numFmtId="3" fontId="16" fillId="0" borderId="42" xfId="0" applyNumberFormat="1" applyFont="1" applyBorder="1" applyAlignment="1">
      <alignment horizontal="right" vertical="center"/>
    </xf>
    <xf numFmtId="170" fontId="16" fillId="0" borderId="42" xfId="0" applyNumberFormat="1" applyFont="1" applyBorder="1" applyAlignment="1">
      <alignment vertical="center"/>
    </xf>
    <xf numFmtId="170" fontId="16" fillId="0" borderId="25" xfId="0" applyNumberFormat="1" applyFont="1" applyBorder="1" applyAlignment="1">
      <alignment vertical="center"/>
    </xf>
    <xf numFmtId="0" fontId="16" fillId="0" borderId="42" xfId="0" applyFont="1" applyBorder="1" applyAlignment="1">
      <alignment horizontal="center" vertical="center" wrapText="1"/>
    </xf>
    <xf numFmtId="49" fontId="16" fillId="0" borderId="43" xfId="0" applyNumberFormat="1" applyFont="1" applyBorder="1" applyAlignment="1">
      <alignment horizontal="center" vertical="center" wrapText="1"/>
    </xf>
    <xf numFmtId="0" fontId="16" fillId="0" borderId="43" xfId="0" applyFont="1" applyBorder="1" applyAlignment="1">
      <alignment horizontal="center" vertical="center" wrapText="1"/>
    </xf>
    <xf numFmtId="1" fontId="16" fillId="0" borderId="41" xfId="0" applyNumberFormat="1" applyFont="1" applyBorder="1" applyAlignment="1">
      <alignment horizontal="center" vertical="center" wrapText="1"/>
    </xf>
    <xf numFmtId="20" fontId="16" fillId="0" borderId="41" xfId="0" applyNumberFormat="1" applyFont="1" applyBorder="1" applyAlignment="1">
      <alignment horizontal="center" vertical="center" wrapText="1"/>
    </xf>
    <xf numFmtId="0" fontId="16" fillId="0" borderId="25" xfId="0" applyFont="1" applyBorder="1" applyAlignment="1">
      <alignment horizontal="center" vertical="center" wrapText="1"/>
    </xf>
    <xf numFmtId="171" fontId="16" fillId="0" borderId="41" xfId="0" applyNumberFormat="1" applyFont="1" applyBorder="1" applyAlignment="1">
      <alignment horizontal="center" vertical="center" wrapText="1"/>
    </xf>
    <xf numFmtId="172" fontId="16" fillId="0" borderId="41" xfId="0" applyNumberFormat="1" applyFont="1" applyBorder="1" applyAlignment="1">
      <alignment horizontal="center" vertical="center" wrapText="1"/>
    </xf>
    <xf numFmtId="0" fontId="16" fillId="0" borderId="25" xfId="0" applyFont="1" applyBorder="1" applyAlignment="1">
      <alignment horizontal="right" vertical="center"/>
    </xf>
    <xf numFmtId="49" fontId="16" fillId="0" borderId="43" xfId="0" applyNumberFormat="1" applyFont="1" applyBorder="1" applyAlignment="1">
      <alignment horizontal="right" vertical="center"/>
    </xf>
    <xf numFmtId="49" fontId="16" fillId="0" borderId="43" xfId="0" applyNumberFormat="1" applyFont="1" applyBorder="1" applyAlignment="1">
      <alignment horizontal="center" vertical="center"/>
    </xf>
    <xf numFmtId="1" fontId="16" fillId="0" borderId="41" xfId="0" applyNumberFormat="1" applyFont="1" applyBorder="1" applyAlignment="1">
      <alignment horizontal="center" vertical="center"/>
    </xf>
    <xf numFmtId="1" fontId="16" fillId="0" borderId="25" xfId="0" applyNumberFormat="1" applyFont="1" applyBorder="1" applyAlignment="1">
      <alignment horizontal="center" vertical="center"/>
    </xf>
    <xf numFmtId="4" fontId="16" fillId="0" borderId="41" xfId="0" applyNumberFormat="1" applyFont="1" applyBorder="1" applyAlignment="1">
      <alignment vertical="center" wrapText="1"/>
    </xf>
    <xf numFmtId="20" fontId="16" fillId="0" borderId="41" xfId="0" applyNumberFormat="1" applyFont="1" applyBorder="1" applyAlignment="1">
      <alignment horizontal="center" vertical="center"/>
    </xf>
    <xf numFmtId="0" fontId="16" fillId="0" borderId="25" xfId="0" applyFont="1" applyBorder="1" applyAlignment="1">
      <alignment horizontal="center" vertical="center"/>
    </xf>
    <xf numFmtId="0" fontId="16" fillId="0" borderId="20" xfId="0" applyFont="1" applyBorder="1" applyAlignment="1">
      <alignment vertical="center" wrapText="1"/>
    </xf>
    <xf numFmtId="0" fontId="16" fillId="0" borderId="21" xfId="0" applyFont="1" applyBorder="1" applyAlignment="1">
      <alignment vertical="center" wrapText="1"/>
    </xf>
    <xf numFmtId="0" fontId="16" fillId="0" borderId="21" xfId="0" applyFont="1" applyBorder="1" applyAlignment="1">
      <alignment horizontal="right" vertical="center" wrapText="1"/>
    </xf>
    <xf numFmtId="4" fontId="16" fillId="0" borderId="19" xfId="0" applyNumberFormat="1" applyFont="1" applyBorder="1" applyAlignment="1">
      <alignment vertical="center"/>
    </xf>
    <xf numFmtId="170" fontId="16" fillId="0" borderId="21" xfId="0" applyNumberFormat="1" applyFont="1" applyBorder="1" applyAlignment="1">
      <alignment horizontal="center" vertical="center" wrapText="1"/>
    </xf>
    <xf numFmtId="172" fontId="16" fillId="0" borderId="41" xfId="0" applyNumberFormat="1" applyFont="1" applyBorder="1" applyAlignment="1">
      <alignment horizontal="center" vertical="center"/>
    </xf>
    <xf numFmtId="171" fontId="16" fillId="0" borderId="41" xfId="0" applyNumberFormat="1" applyFont="1" applyBorder="1" applyAlignment="1">
      <alignment horizontal="center" vertical="center"/>
    </xf>
    <xf numFmtId="0" fontId="16" fillId="0" borderId="25" xfId="0" applyFont="1" applyBorder="1" applyAlignment="1">
      <alignment horizontal="right" vertical="center" wrapText="1"/>
    </xf>
    <xf numFmtId="4" fontId="16" fillId="0" borderId="41" xfId="0" applyNumberFormat="1" applyFont="1" applyBorder="1" applyAlignment="1">
      <alignment vertical="center"/>
    </xf>
    <xf numFmtId="0" fontId="16" fillId="0" borderId="41" xfId="0" applyFont="1" applyBorder="1" applyAlignment="1">
      <alignment horizontal="left" vertical="center" wrapText="1"/>
    </xf>
    <xf numFmtId="0" fontId="16" fillId="0" borderId="42" xfId="0" applyFont="1" applyBorder="1" applyAlignment="1">
      <alignment horizontal="left" vertical="center" wrapText="1"/>
    </xf>
    <xf numFmtId="0" fontId="16" fillId="0" borderId="25" xfId="0" applyFont="1" applyBorder="1" applyAlignment="1">
      <alignment horizontal="left" vertical="center" wrapText="1"/>
    </xf>
    <xf numFmtId="170" fontId="16" fillId="0" borderId="21" xfId="0" applyNumberFormat="1" applyFont="1" applyBorder="1" applyAlignment="1">
      <alignment horizontal="center" vertical="center"/>
    </xf>
    <xf numFmtId="20" fontId="16" fillId="0" borderId="42" xfId="0" applyNumberFormat="1" applyFont="1" applyBorder="1" applyAlignment="1">
      <alignment horizontal="center" vertical="center"/>
    </xf>
    <xf numFmtId="20" fontId="16" fillId="0" borderId="42" xfId="0" applyNumberFormat="1" applyFont="1" applyBorder="1" applyAlignment="1">
      <alignment horizontal="center" vertical="center" wrapText="1"/>
    </xf>
    <xf numFmtId="20" fontId="16" fillId="0" borderId="19" xfId="0" applyNumberFormat="1" applyFont="1" applyBorder="1" applyAlignment="1">
      <alignment horizontal="center" vertical="center" wrapText="1"/>
    </xf>
    <xf numFmtId="20" fontId="16" fillId="0" borderId="20" xfId="0" applyNumberFormat="1" applyFont="1" applyBorder="1" applyAlignment="1">
      <alignment horizontal="center" vertical="center" wrapText="1"/>
    </xf>
    <xf numFmtId="1" fontId="16" fillId="0" borderId="47" xfId="0" applyNumberFormat="1" applyFont="1" applyBorder="1" applyAlignment="1">
      <alignment horizontal="center" vertical="center"/>
    </xf>
    <xf numFmtId="4" fontId="16" fillId="0" borderId="41" xfId="0" applyNumberFormat="1" applyFont="1" applyBorder="1" applyAlignment="1">
      <alignment horizontal="right" vertical="center" wrapText="1"/>
    </xf>
    <xf numFmtId="0" fontId="16" fillId="0" borderId="23" xfId="0" applyFont="1" applyBorder="1" applyAlignment="1">
      <alignment vertical="center" wrapText="1"/>
    </xf>
    <xf numFmtId="0" fontId="16" fillId="0" borderId="48" xfId="0" applyFont="1" applyBorder="1" applyAlignment="1">
      <alignment vertical="center" wrapText="1"/>
    </xf>
    <xf numFmtId="0" fontId="16" fillId="0" borderId="39" xfId="0" applyFont="1" applyBorder="1" applyAlignment="1">
      <alignment vertical="center" wrapText="1"/>
    </xf>
    <xf numFmtId="4" fontId="16" fillId="0" borderId="42" xfId="0" applyNumberFormat="1" applyFont="1" applyBorder="1" applyAlignment="1">
      <alignment vertical="center"/>
    </xf>
    <xf numFmtId="0" fontId="16" fillId="0" borderId="42" xfId="0" applyFont="1" applyBorder="1" applyAlignment="1">
      <alignment horizontal="right" vertical="center"/>
    </xf>
    <xf numFmtId="173" fontId="16" fillId="0" borderId="42" xfId="0" applyNumberFormat="1" applyFont="1" applyBorder="1" applyAlignment="1">
      <alignment horizontal="center" vertical="center"/>
    </xf>
    <xf numFmtId="49" fontId="16" fillId="0" borderId="19" xfId="0" applyNumberFormat="1" applyFont="1" applyBorder="1" applyAlignment="1">
      <alignment horizontal="center" vertical="center" wrapText="1"/>
    </xf>
    <xf numFmtId="0" fontId="16" fillId="0" borderId="20" xfId="0" applyFont="1" applyBorder="1" applyAlignment="1">
      <alignment horizontal="center" vertical="center"/>
    </xf>
    <xf numFmtId="4" fontId="16" fillId="0" borderId="20" xfId="0" applyNumberFormat="1" applyFont="1" applyBorder="1" applyAlignment="1">
      <alignment horizontal="right" vertical="center"/>
    </xf>
    <xf numFmtId="0" fontId="16" fillId="0" borderId="20" xfId="0" applyFont="1" applyBorder="1" applyAlignment="1">
      <alignment horizontal="center" vertical="center" wrapText="1"/>
    </xf>
    <xf numFmtId="4" fontId="16" fillId="0" borderId="20" xfId="0" applyNumberFormat="1" applyFont="1" applyBorder="1" applyAlignment="1">
      <alignment horizontal="center" vertical="center" wrapText="1"/>
    </xf>
    <xf numFmtId="4" fontId="16" fillId="0" borderId="20" xfId="0" applyNumberFormat="1" applyFont="1" applyBorder="1" applyAlignment="1">
      <alignment horizontal="right" vertical="center" wrapText="1"/>
    </xf>
    <xf numFmtId="0" fontId="11" fillId="8" borderId="49" xfId="0" applyFont="1" applyFill="1" applyBorder="1" applyAlignment="1">
      <alignment horizontal="center" vertical="center" wrapText="1"/>
    </xf>
    <xf numFmtId="0" fontId="11" fillId="8" borderId="50" xfId="0" applyFont="1" applyFill="1" applyBorder="1" applyAlignment="1">
      <alignment vertical="center" wrapText="1"/>
    </xf>
    <xf numFmtId="0" fontId="11" fillId="8" borderId="51" xfId="0" applyFont="1" applyFill="1" applyBorder="1" applyAlignment="1">
      <alignment vertical="center" wrapText="1"/>
    </xf>
    <xf numFmtId="0" fontId="11" fillId="8" borderId="49" xfId="0" applyFont="1" applyFill="1" applyBorder="1" applyAlignment="1">
      <alignment vertical="center" wrapText="1"/>
    </xf>
    <xf numFmtId="0" fontId="11" fillId="8" borderId="51" xfId="0" applyFont="1" applyFill="1" applyBorder="1" applyAlignment="1">
      <alignment horizontal="right" vertical="center"/>
    </xf>
    <xf numFmtId="49" fontId="11" fillId="8" borderId="52" xfId="0" applyNumberFormat="1" applyFont="1" applyFill="1" applyBorder="1" applyAlignment="1">
      <alignment horizontal="right" vertical="center"/>
    </xf>
    <xf numFmtId="49" fontId="11" fillId="8" borderId="52" xfId="0" applyNumberFormat="1" applyFont="1" applyFill="1" applyBorder="1" applyAlignment="1">
      <alignment horizontal="center" vertical="center"/>
    </xf>
    <xf numFmtId="49" fontId="11" fillId="8" borderId="50" xfId="0" applyNumberFormat="1" applyFont="1" applyFill="1" applyBorder="1" applyAlignment="1">
      <alignment horizontal="center" vertical="center"/>
    </xf>
    <xf numFmtId="170" fontId="11" fillId="8" borderId="50" xfId="0" applyNumberFormat="1" applyFont="1" applyFill="1" applyBorder="1" applyAlignment="1">
      <alignment horizontal="center" vertical="center"/>
    </xf>
    <xf numFmtId="3" fontId="11" fillId="8" borderId="50" xfId="0" applyNumberFormat="1" applyFont="1" applyFill="1" applyBorder="1" applyAlignment="1">
      <alignment horizontal="center" vertical="center"/>
    </xf>
    <xf numFmtId="0" fontId="11" fillId="8" borderId="52" xfId="0" applyFont="1" applyFill="1" applyBorder="1" applyAlignment="1">
      <alignment horizontal="center" vertical="center"/>
    </xf>
    <xf numFmtId="1" fontId="11" fillId="8" borderId="49" xfId="0" applyNumberFormat="1" applyFont="1" applyFill="1" applyBorder="1" applyAlignment="1">
      <alignment horizontal="center" vertical="center"/>
    </xf>
    <xf numFmtId="1" fontId="11" fillId="8" borderId="51" xfId="0" applyNumberFormat="1" applyFont="1" applyFill="1" applyBorder="1" applyAlignment="1">
      <alignment horizontal="center" vertical="center"/>
    </xf>
    <xf numFmtId="4" fontId="11" fillId="8" borderId="49" xfId="0" applyNumberFormat="1" applyFont="1" applyFill="1" applyBorder="1" applyAlignment="1">
      <alignment vertical="center"/>
    </xf>
    <xf numFmtId="4" fontId="11" fillId="8" borderId="50" xfId="0" applyNumberFormat="1" applyFont="1" applyFill="1" applyBorder="1" applyAlignment="1">
      <alignment vertical="center"/>
    </xf>
    <xf numFmtId="170" fontId="11" fillId="8" borderId="51" xfId="0" applyNumberFormat="1" applyFont="1" applyFill="1" applyBorder="1" applyAlignment="1">
      <alignment horizontal="center" vertical="center"/>
    </xf>
    <xf numFmtId="0" fontId="11" fillId="8" borderId="49" xfId="0" applyFont="1" applyFill="1" applyBorder="1" applyAlignment="1">
      <alignment horizontal="center" vertical="center"/>
    </xf>
    <xf numFmtId="20" fontId="11" fillId="8" borderId="50" xfId="0" applyNumberFormat="1" applyFont="1" applyFill="1" applyBorder="1" applyAlignment="1">
      <alignment horizontal="center" vertical="center"/>
    </xf>
    <xf numFmtId="0" fontId="11" fillId="8" borderId="51" xfId="0" applyFont="1" applyFill="1" applyBorder="1" applyAlignment="1">
      <alignment horizontal="center" vertical="center"/>
    </xf>
    <xf numFmtId="49" fontId="11" fillId="8" borderId="49" xfId="0" applyNumberFormat="1" applyFont="1" applyFill="1" applyBorder="1" applyAlignment="1">
      <alignment horizontal="center" vertical="center"/>
    </xf>
    <xf numFmtId="169" fontId="11" fillId="8" borderId="50" xfId="0" applyNumberFormat="1" applyFont="1" applyFill="1" applyBorder="1" applyAlignment="1">
      <alignment horizontal="center" vertical="center"/>
    </xf>
    <xf numFmtId="4" fontId="11" fillId="8" borderId="50" xfId="0" applyNumberFormat="1" applyFont="1" applyFill="1" applyBorder="1" applyAlignment="1">
      <alignment horizontal="center" vertical="center"/>
    </xf>
    <xf numFmtId="0" fontId="11" fillId="8" borderId="50" xfId="0" applyFont="1" applyFill="1" applyBorder="1" applyAlignment="1">
      <alignment horizontal="center" vertical="center"/>
    </xf>
    <xf numFmtId="4" fontId="11" fillId="8" borderId="50" xfId="0" applyNumberFormat="1" applyFont="1" applyFill="1" applyBorder="1" applyAlignment="1">
      <alignment horizontal="right" vertical="center"/>
    </xf>
    <xf numFmtId="3" fontId="11" fillId="8" borderId="50" xfId="0" applyNumberFormat="1" applyFont="1" applyFill="1" applyBorder="1" applyAlignment="1">
      <alignment vertical="center"/>
    </xf>
    <xf numFmtId="170" fontId="11" fillId="8" borderId="50" xfId="0" applyNumberFormat="1" applyFont="1" applyFill="1" applyBorder="1" applyAlignment="1">
      <alignment vertical="center"/>
    </xf>
    <xf numFmtId="170" fontId="11" fillId="8" borderId="51" xfId="0" applyNumberFormat="1" applyFont="1" applyFill="1" applyBorder="1" applyAlignment="1">
      <alignment vertical="center"/>
    </xf>
    <xf numFmtId="49" fontId="16" fillId="8" borderId="49" xfId="0" applyNumberFormat="1" applyFont="1" applyFill="1" applyBorder="1" applyAlignment="1">
      <alignment horizontal="center" vertical="center"/>
    </xf>
    <xf numFmtId="0" fontId="16" fillId="8" borderId="50" xfId="0" applyFont="1" applyFill="1" applyBorder="1" applyAlignment="1">
      <alignment horizontal="center" vertical="center"/>
    </xf>
    <xf numFmtId="49" fontId="16" fillId="8" borderId="50" xfId="0" applyNumberFormat="1" applyFont="1" applyFill="1" applyBorder="1" applyAlignment="1">
      <alignment horizontal="center" vertical="center"/>
    </xf>
    <xf numFmtId="169"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right" vertical="center"/>
    </xf>
    <xf numFmtId="170" fontId="16" fillId="8" borderId="50" xfId="0" applyNumberFormat="1" applyFont="1" applyFill="1" applyBorder="1" applyAlignment="1">
      <alignment horizontal="center" vertical="center"/>
    </xf>
    <xf numFmtId="170" fontId="16" fillId="8" borderId="51" xfId="0" applyNumberFormat="1" applyFont="1" applyFill="1" applyBorder="1" applyAlignment="1">
      <alignment horizontal="center" vertical="center"/>
    </xf>
    <xf numFmtId="49" fontId="12" fillId="0" borderId="37" xfId="0" applyNumberFormat="1" applyFont="1" applyBorder="1" applyAlignment="1">
      <alignment horizontal="center"/>
    </xf>
    <xf numFmtId="3" fontId="12" fillId="0" borderId="38" xfId="0" applyNumberFormat="1" applyFont="1" applyBorder="1" applyAlignment="1">
      <alignment horizontal="center"/>
    </xf>
    <xf numFmtId="49" fontId="12" fillId="0" borderId="38" xfId="0" applyNumberFormat="1" applyFont="1" applyBorder="1" applyAlignment="1">
      <alignment horizontal="center"/>
    </xf>
    <xf numFmtId="169" fontId="12" fillId="0" borderId="38" xfId="0" applyNumberFormat="1" applyFont="1" applyBorder="1" applyAlignment="1">
      <alignment horizontal="center"/>
    </xf>
    <xf numFmtId="4" fontId="12" fillId="0" borderId="38" xfId="0" applyNumberFormat="1" applyFont="1" applyBorder="1" applyAlignment="1">
      <alignment horizontal="center"/>
    </xf>
    <xf numFmtId="4" fontId="12" fillId="0" borderId="38" xfId="0" applyNumberFormat="1" applyFont="1" applyBorder="1"/>
    <xf numFmtId="4" fontId="12" fillId="0" borderId="38" xfId="0" applyNumberFormat="1" applyFont="1" applyBorder="1" applyAlignment="1">
      <alignment horizontal="right"/>
    </xf>
    <xf numFmtId="49" fontId="12" fillId="0" borderId="37" xfId="0" applyNumberFormat="1" applyFont="1" applyBorder="1"/>
    <xf numFmtId="3" fontId="12" fillId="0" borderId="38" xfId="0" applyNumberFormat="1" applyFont="1" applyBorder="1"/>
    <xf numFmtId="49" fontId="12" fillId="0" borderId="38" xfId="0" applyNumberFormat="1" applyFont="1" applyBorder="1"/>
    <xf numFmtId="169" fontId="12" fillId="0" borderId="38" xfId="0" applyNumberFormat="1" applyFont="1" applyBorder="1"/>
    <xf numFmtId="170" fontId="12" fillId="0" borderId="39" xfId="0" applyNumberFormat="1" applyFont="1" applyBorder="1"/>
    <xf numFmtId="0" fontId="12" fillId="0" borderId="38" xfId="0" applyFont="1" applyBorder="1"/>
    <xf numFmtId="0" fontId="12" fillId="0" borderId="38" xfId="0" applyFont="1" applyBorder="1" applyAlignment="1">
      <alignment horizontal="center"/>
    </xf>
    <xf numFmtId="2" fontId="12" fillId="0" borderId="38" xfId="0" applyNumberFormat="1" applyFont="1" applyBorder="1" applyAlignment="1">
      <alignment horizontal="center"/>
    </xf>
    <xf numFmtId="170" fontId="12" fillId="0" borderId="38" xfId="0" applyNumberFormat="1" applyFont="1" applyBorder="1"/>
    <xf numFmtId="169" fontId="12" fillId="0" borderId="42" xfId="0" applyNumberFormat="1" applyFont="1" applyBorder="1" applyAlignment="1">
      <alignment horizontal="center"/>
    </xf>
    <xf numFmtId="49" fontId="12" fillId="0" borderId="41" xfId="0" applyNumberFormat="1" applyFont="1" applyBorder="1"/>
    <xf numFmtId="169" fontId="12" fillId="0" borderId="42" xfId="0" applyNumberFormat="1" applyFont="1" applyBorder="1"/>
    <xf numFmtId="170" fontId="12" fillId="0" borderId="25" xfId="0" applyNumberFormat="1" applyFont="1" applyBorder="1"/>
    <xf numFmtId="0" fontId="12" fillId="0" borderId="42" xfId="0" applyFont="1" applyBorder="1"/>
    <xf numFmtId="4" fontId="12" fillId="0" borderId="42" xfId="0" applyNumberFormat="1" applyFont="1" applyBorder="1" applyAlignment="1">
      <alignment horizontal="center"/>
    </xf>
    <xf numFmtId="2" fontId="12" fillId="0" borderId="42" xfId="0" applyNumberFormat="1" applyFont="1" applyBorder="1" applyAlignment="1">
      <alignment horizontal="center"/>
    </xf>
    <xf numFmtId="170" fontId="12" fillId="0" borderId="42" xfId="0" applyNumberFormat="1" applyFont="1" applyBorder="1"/>
    <xf numFmtId="0" fontId="12" fillId="0" borderId="42" xfId="0" applyFont="1" applyBorder="1" applyAlignment="1">
      <alignment horizontal="center"/>
    </xf>
    <xf numFmtId="0" fontId="12" fillId="0" borderId="41" xfId="0" applyFont="1" applyBorder="1" applyAlignment="1">
      <alignment vertical="center" wrapText="1"/>
    </xf>
    <xf numFmtId="0" fontId="12" fillId="0" borderId="25" xfId="0" applyFont="1" applyBorder="1" applyAlignment="1">
      <alignment horizontal="right" vertical="center" wrapText="1"/>
    </xf>
    <xf numFmtId="49" fontId="12" fillId="0" borderId="43" xfId="0" applyNumberFormat="1" applyFont="1" applyBorder="1" applyAlignment="1">
      <alignment horizontal="right" vertical="center" wrapText="1"/>
    </xf>
    <xf numFmtId="49" fontId="12" fillId="0" borderId="43" xfId="0" applyNumberFormat="1" applyFont="1" applyBorder="1" applyAlignment="1">
      <alignment horizontal="center" vertical="center" wrapText="1"/>
    </xf>
    <xf numFmtId="49" fontId="12" fillId="0" borderId="42" xfId="0" applyNumberFormat="1" applyFont="1" applyBorder="1" applyAlignment="1">
      <alignment horizontal="center" vertical="center" wrapText="1"/>
    </xf>
    <xf numFmtId="170" fontId="12" fillId="0" borderId="42" xfId="0" applyNumberFormat="1" applyFont="1" applyBorder="1" applyAlignment="1">
      <alignment horizontal="center" vertical="center" wrapText="1"/>
    </xf>
    <xf numFmtId="3" fontId="12" fillId="0" borderId="42" xfId="0" applyNumberFormat="1" applyFont="1" applyBorder="1" applyAlignment="1">
      <alignment horizontal="right" vertical="center" wrapText="1"/>
    </xf>
    <xf numFmtId="3" fontId="12" fillId="0" borderId="42" xfId="0" applyNumberFormat="1" applyFont="1" applyBorder="1" applyAlignment="1">
      <alignment horizontal="center" vertical="center" wrapText="1"/>
    </xf>
    <xf numFmtId="0" fontId="12" fillId="0" borderId="43" xfId="0" applyFont="1" applyBorder="1" applyAlignment="1">
      <alignment horizontal="center" vertical="center" wrapText="1"/>
    </xf>
    <xf numFmtId="1" fontId="12" fillId="0" borderId="41" xfId="0" applyNumberFormat="1" applyFont="1" applyBorder="1" applyAlignment="1">
      <alignment horizontal="center" vertical="center" wrapText="1"/>
    </xf>
    <xf numFmtId="4" fontId="12" fillId="0" borderId="42" xfId="0" applyNumberFormat="1" applyFont="1" applyBorder="1" applyAlignment="1">
      <alignment vertical="center" wrapText="1"/>
    </xf>
    <xf numFmtId="20" fontId="12" fillId="0" borderId="41" xfId="0" applyNumberFormat="1" applyFont="1" applyBorder="1" applyAlignment="1">
      <alignment horizontal="center" vertical="center" wrapText="1"/>
    </xf>
    <xf numFmtId="20" fontId="12" fillId="0" borderId="42" xfId="0" applyNumberFormat="1" applyFont="1" applyBorder="1" applyAlignment="1">
      <alignment horizontal="center" vertical="center" wrapText="1"/>
    </xf>
    <xf numFmtId="0" fontId="12" fillId="0" borderId="25" xfId="0" applyFont="1" applyBorder="1" applyAlignment="1">
      <alignment horizontal="center" vertical="center" wrapText="1"/>
    </xf>
    <xf numFmtId="49" fontId="12" fillId="0" borderId="41" xfId="0" applyNumberFormat="1" applyFont="1" applyBorder="1" applyAlignment="1">
      <alignment horizontal="center" vertical="center" wrapText="1"/>
    </xf>
    <xf numFmtId="169" fontId="12" fillId="0" borderId="42" xfId="0" applyNumberFormat="1" applyFont="1" applyBorder="1" applyAlignment="1">
      <alignment horizontal="center" vertical="center" wrapText="1"/>
    </xf>
    <xf numFmtId="4" fontId="12" fillId="0" borderId="42" xfId="0" applyNumberFormat="1" applyFont="1" applyBorder="1" applyAlignment="1">
      <alignment horizontal="center" vertical="center" wrapText="1"/>
    </xf>
    <xf numFmtId="0" fontId="12" fillId="0" borderId="42" xfId="0" applyFont="1" applyBorder="1" applyAlignment="1">
      <alignment horizontal="center" vertical="center" wrapText="1"/>
    </xf>
    <xf numFmtId="170" fontId="12" fillId="0" borderId="25" xfId="0" applyNumberFormat="1" applyFont="1" applyBorder="1" applyAlignment="1">
      <alignment horizontal="center" vertical="center" wrapText="1"/>
    </xf>
    <xf numFmtId="0" fontId="12" fillId="0" borderId="42" xfId="0" applyFont="1" applyBorder="1" applyAlignment="1">
      <alignment horizontal="right" vertical="center" wrapText="1"/>
    </xf>
    <xf numFmtId="2" fontId="12" fillId="0" borderId="42" xfId="0" applyNumberFormat="1" applyFont="1" applyBorder="1" applyAlignment="1">
      <alignment horizontal="center" vertical="center" wrapText="1"/>
    </xf>
    <xf numFmtId="170" fontId="12" fillId="0" borderId="42" xfId="0" applyNumberFormat="1" applyFont="1" applyBorder="1" applyAlignment="1">
      <alignment vertical="center" wrapText="1"/>
    </xf>
    <xf numFmtId="170" fontId="12" fillId="0" borderId="25" xfId="0" applyNumberFormat="1" applyFont="1" applyBorder="1" applyAlignment="1">
      <alignment vertical="center" wrapText="1"/>
    </xf>
    <xf numFmtId="49" fontId="12" fillId="0" borderId="41" xfId="0" applyNumberFormat="1" applyFont="1" applyBorder="1" applyAlignment="1">
      <alignment horizontal="center" vertical="center"/>
    </xf>
    <xf numFmtId="3" fontId="12" fillId="0" borderId="42" xfId="0" applyNumberFormat="1" applyFont="1" applyBorder="1" applyAlignment="1">
      <alignment horizontal="center" vertical="center"/>
    </xf>
    <xf numFmtId="0" fontId="12" fillId="0" borderId="42" xfId="0" applyFont="1" applyBorder="1" applyAlignment="1">
      <alignment horizontal="center" vertical="center"/>
    </xf>
    <xf numFmtId="49" fontId="12" fillId="0" borderId="42" xfId="0" applyNumberFormat="1" applyFont="1" applyBorder="1" applyAlignment="1">
      <alignment horizontal="center" vertical="center"/>
    </xf>
    <xf numFmtId="169" fontId="12" fillId="0" borderId="42" xfId="0" applyNumberFormat="1" applyFont="1" applyBorder="1" applyAlignment="1">
      <alignment horizontal="center" vertical="center"/>
    </xf>
    <xf numFmtId="4" fontId="12" fillId="0" borderId="42" xfId="0" applyNumberFormat="1" applyFont="1" applyBorder="1" applyAlignment="1">
      <alignment horizontal="center" vertical="center"/>
    </xf>
    <xf numFmtId="4" fontId="12" fillId="0" borderId="42" xfId="0" applyNumberFormat="1" applyFont="1" applyBorder="1" applyAlignment="1">
      <alignment horizontal="right" vertical="center"/>
    </xf>
    <xf numFmtId="170" fontId="12" fillId="0" borderId="42" xfId="0" applyNumberFormat="1" applyFont="1" applyBorder="1" applyAlignment="1">
      <alignment horizontal="center" vertical="center"/>
    </xf>
    <xf numFmtId="170" fontId="12" fillId="0" borderId="25" xfId="0" applyNumberFormat="1" applyFont="1" applyBorder="1" applyAlignment="1">
      <alignment horizontal="center" vertical="center"/>
    </xf>
    <xf numFmtId="4" fontId="12" fillId="0" borderId="41" xfId="0" applyNumberFormat="1" applyFont="1" applyBorder="1" applyAlignment="1">
      <alignment vertical="center" wrapText="1"/>
    </xf>
    <xf numFmtId="49" fontId="12" fillId="0" borderId="42" xfId="0" applyNumberFormat="1" applyFont="1" applyBorder="1" applyAlignment="1">
      <alignment horizontal="center"/>
    </xf>
    <xf numFmtId="3" fontId="12" fillId="0" borderId="42" xfId="0" applyNumberFormat="1" applyFont="1" applyBorder="1"/>
    <xf numFmtId="49" fontId="12" fillId="0" borderId="42" xfId="0" applyNumberFormat="1" applyFont="1" applyBorder="1"/>
    <xf numFmtId="170" fontId="12" fillId="0" borderId="25" xfId="0" applyNumberFormat="1" applyFont="1" applyBorder="1" applyAlignment="1">
      <alignment horizontal="center"/>
    </xf>
    <xf numFmtId="4" fontId="12" fillId="0" borderId="41" xfId="0" applyNumberFormat="1" applyFont="1" applyBorder="1"/>
    <xf numFmtId="0" fontId="12" fillId="0" borderId="25" xfId="0" applyFont="1" applyBorder="1" applyAlignment="1">
      <alignment horizontal="center"/>
    </xf>
    <xf numFmtId="3" fontId="12" fillId="0" borderId="25" xfId="0" applyNumberFormat="1" applyFont="1" applyBorder="1" applyAlignment="1">
      <alignment horizontal="right" vertical="center" wrapText="1"/>
    </xf>
    <xf numFmtId="1" fontId="12" fillId="0" borderId="25" xfId="0" applyNumberFormat="1" applyFont="1" applyBorder="1" applyAlignment="1">
      <alignment horizontal="center" vertical="center" wrapText="1"/>
    </xf>
    <xf numFmtId="3" fontId="12" fillId="0" borderId="42" xfId="0" applyNumberFormat="1" applyFont="1" applyBorder="1" applyAlignment="1">
      <alignment horizontal="right" vertical="center"/>
    </xf>
    <xf numFmtId="0" fontId="12" fillId="0" borderId="42" xfId="0" applyFont="1" applyBorder="1" applyAlignment="1">
      <alignment horizontal="right" vertical="center"/>
    </xf>
    <xf numFmtId="2" fontId="12" fillId="0" borderId="42" xfId="0" applyNumberFormat="1" applyFont="1" applyBorder="1" applyAlignment="1">
      <alignment horizontal="center" vertical="center"/>
    </xf>
    <xf numFmtId="4" fontId="12" fillId="0" borderId="42" xfId="0" applyNumberFormat="1" applyFont="1" applyBorder="1" applyAlignment="1">
      <alignment vertical="center"/>
    </xf>
    <xf numFmtId="170" fontId="12" fillId="0" borderId="42" xfId="0" applyNumberFormat="1" applyFont="1" applyBorder="1" applyAlignment="1">
      <alignment vertical="center"/>
    </xf>
    <xf numFmtId="170" fontId="12" fillId="0" borderId="25" xfId="0" applyNumberFormat="1" applyFont="1" applyBorder="1" applyAlignment="1">
      <alignment vertical="center"/>
    </xf>
    <xf numFmtId="170" fontId="12" fillId="0" borderId="42" xfId="0" applyNumberFormat="1" applyFont="1" applyBorder="1" applyAlignment="1">
      <alignment horizontal="right"/>
    </xf>
    <xf numFmtId="170" fontId="12" fillId="0" borderId="25" xfId="0" applyNumberFormat="1" applyFont="1" applyBorder="1" applyAlignment="1">
      <alignment horizontal="right"/>
    </xf>
    <xf numFmtId="2" fontId="12" fillId="0" borderId="42" xfId="0" applyNumberFormat="1" applyFont="1" applyBorder="1"/>
    <xf numFmtId="0" fontId="12" fillId="0" borderId="44" xfId="0" applyFont="1" applyBorder="1" applyAlignment="1">
      <alignment wrapText="1"/>
    </xf>
    <xf numFmtId="173" fontId="12" fillId="0" borderId="42" xfId="0" applyNumberFormat="1" applyFont="1" applyBorder="1" applyAlignment="1">
      <alignment horizontal="center"/>
    </xf>
    <xf numFmtId="3" fontId="12" fillId="0" borderId="42" xfId="0" applyNumberFormat="1" applyFont="1" applyBorder="1" applyAlignment="1">
      <alignment horizontal="right"/>
    </xf>
    <xf numFmtId="169" fontId="12" fillId="0" borderId="42" xfId="0" applyNumberFormat="1" applyFont="1" applyBorder="1" applyAlignment="1">
      <alignment horizontal="right"/>
    </xf>
    <xf numFmtId="20" fontId="12" fillId="0" borderId="41" xfId="0" applyNumberFormat="1" applyFont="1" applyBorder="1"/>
    <xf numFmtId="20" fontId="12" fillId="0" borderId="42" xfId="0" applyNumberFormat="1" applyFont="1" applyBorder="1"/>
    <xf numFmtId="170" fontId="12" fillId="0" borderId="27" xfId="0" applyNumberFormat="1" applyFont="1" applyBorder="1" applyAlignment="1">
      <alignment horizontal="right"/>
    </xf>
    <xf numFmtId="20" fontId="12" fillId="0" borderId="24" xfId="0" applyNumberFormat="1" applyFont="1" applyBorder="1" applyAlignment="1">
      <alignment horizontal="center" wrapText="1"/>
    </xf>
    <xf numFmtId="3" fontId="12" fillId="0" borderId="24" xfId="0" applyNumberFormat="1" applyFont="1" applyBorder="1"/>
    <xf numFmtId="169" fontId="12" fillId="0" borderId="24" xfId="0" applyNumberFormat="1" applyFont="1" applyBorder="1"/>
    <xf numFmtId="4" fontId="12" fillId="0" borderId="24" xfId="0" applyNumberFormat="1" applyFont="1" applyBorder="1"/>
    <xf numFmtId="170" fontId="12" fillId="0" borderId="27" xfId="0" applyNumberFormat="1" applyFont="1" applyBorder="1"/>
    <xf numFmtId="0" fontId="12" fillId="0" borderId="24" xfId="0" applyFont="1" applyBorder="1"/>
    <xf numFmtId="49" fontId="12" fillId="0" borderId="24" xfId="0" applyNumberFormat="1" applyFont="1" applyBorder="1"/>
    <xf numFmtId="170" fontId="12" fillId="0" borderId="24" xfId="0" applyNumberFormat="1" applyFont="1" applyBorder="1"/>
    <xf numFmtId="3" fontId="12" fillId="0" borderId="24" xfId="0" applyNumberFormat="1" applyFont="1" applyBorder="1" applyAlignment="1">
      <alignment horizontal="center"/>
    </xf>
    <xf numFmtId="169" fontId="12" fillId="0" borderId="24" xfId="0" applyNumberFormat="1" applyFont="1" applyBorder="1" applyAlignment="1">
      <alignment horizontal="center"/>
    </xf>
    <xf numFmtId="4" fontId="12" fillId="0" borderId="24" xfId="0" applyNumberFormat="1" applyFont="1" applyBorder="1" applyAlignment="1">
      <alignment horizontal="right"/>
    </xf>
    <xf numFmtId="4" fontId="12" fillId="0" borderId="42" xfId="0" quotePrefix="1" applyNumberFormat="1" applyFont="1" applyBorder="1"/>
    <xf numFmtId="1" fontId="12" fillId="0" borderId="25" xfId="0" applyNumberFormat="1" applyFont="1" applyBorder="1"/>
    <xf numFmtId="0" fontId="12" fillId="0" borderId="19" xfId="0" applyFont="1" applyBorder="1" applyAlignment="1">
      <alignment vertical="center" wrapText="1"/>
    </xf>
    <xf numFmtId="0" fontId="12" fillId="0" borderId="20" xfId="0" applyFont="1" applyBorder="1" applyAlignment="1">
      <alignment vertical="center" wrapText="1"/>
    </xf>
    <xf numFmtId="0" fontId="12" fillId="0" borderId="21" xfId="0" applyFont="1" applyBorder="1" applyAlignment="1">
      <alignment vertical="center" wrapText="1"/>
    </xf>
    <xf numFmtId="170" fontId="12" fillId="0" borderId="21" xfId="0" applyNumberFormat="1" applyFont="1" applyBorder="1" applyAlignment="1">
      <alignment horizontal="center" vertical="center" wrapText="1"/>
    </xf>
    <xf numFmtId="0" fontId="12" fillId="0" borderId="46" xfId="0" applyFont="1" applyBorder="1"/>
    <xf numFmtId="49" fontId="12" fillId="0" borderId="45" xfId="0" applyNumberFormat="1" applyFont="1" applyBorder="1" applyAlignment="1">
      <alignment horizontal="center" vertical="center" wrapText="1"/>
    </xf>
    <xf numFmtId="20" fontId="12" fillId="0" borderId="20" xfId="0" applyNumberFormat="1" applyFont="1" applyBorder="1" applyAlignment="1">
      <alignment horizontal="center" vertical="center" wrapText="1"/>
    </xf>
    <xf numFmtId="20" fontId="12" fillId="0" borderId="42" xfId="0" applyNumberFormat="1" applyFont="1" applyBorder="1" applyAlignment="1">
      <alignment horizontal="center" vertical="center"/>
    </xf>
    <xf numFmtId="0" fontId="12" fillId="0" borderId="41" xfId="0" applyFont="1" applyBorder="1" applyAlignment="1">
      <alignment horizontal="left" vertical="center" wrapText="1"/>
    </xf>
    <xf numFmtId="4" fontId="12" fillId="0" borderId="41" xfId="0" applyNumberFormat="1" applyFont="1" applyBorder="1" applyAlignment="1">
      <alignment horizontal="right" vertical="center" wrapText="1"/>
    </xf>
    <xf numFmtId="0" fontId="12" fillId="0" borderId="25" xfId="0" applyFont="1" applyBorder="1" applyAlignment="1">
      <alignment horizontal="right" vertical="center"/>
    </xf>
    <xf numFmtId="49" fontId="12" fillId="0" borderId="43" xfId="0" applyNumberFormat="1" applyFont="1" applyBorder="1" applyAlignment="1">
      <alignment horizontal="right" vertical="center"/>
    </xf>
    <xf numFmtId="49" fontId="12" fillId="0" borderId="43" xfId="0" applyNumberFormat="1" applyFont="1" applyBorder="1" applyAlignment="1">
      <alignment horizontal="center" vertical="center"/>
    </xf>
    <xf numFmtId="0" fontId="12" fillId="0" borderId="43" xfId="0" applyFont="1" applyBorder="1" applyAlignment="1">
      <alignment horizontal="center" vertical="center"/>
    </xf>
    <xf numFmtId="1" fontId="12" fillId="0" borderId="41" xfId="0" applyNumberFormat="1" applyFont="1" applyBorder="1" applyAlignment="1">
      <alignment horizontal="center" vertical="center"/>
    </xf>
    <xf numFmtId="1" fontId="12" fillId="0" borderId="25" xfId="0" applyNumberFormat="1" applyFont="1" applyBorder="1" applyAlignment="1">
      <alignment horizontal="center" vertical="center"/>
    </xf>
    <xf numFmtId="4" fontId="12" fillId="0" borderId="41" xfId="0" applyNumberFormat="1" applyFont="1" applyBorder="1" applyAlignment="1">
      <alignment vertical="center"/>
    </xf>
    <xf numFmtId="0" fontId="12" fillId="0" borderId="25" xfId="0" applyFont="1" applyBorder="1" applyAlignment="1">
      <alignment horizontal="center" vertical="center"/>
    </xf>
    <xf numFmtId="20" fontId="12" fillId="0" borderId="19" xfId="0" applyNumberFormat="1" applyFont="1" applyBorder="1" applyAlignment="1">
      <alignment horizontal="center" vertical="center" wrapText="1"/>
    </xf>
    <xf numFmtId="0" fontId="12" fillId="0" borderId="21" xfId="0" applyFont="1" applyBorder="1" applyAlignment="1">
      <alignment horizontal="right" vertical="center" wrapText="1"/>
    </xf>
    <xf numFmtId="49" fontId="12" fillId="0" borderId="45" xfId="0" applyNumberFormat="1" applyFont="1" applyBorder="1" applyAlignment="1">
      <alignment horizontal="right" vertical="center" wrapText="1"/>
    </xf>
    <xf numFmtId="49" fontId="12" fillId="0" borderId="20" xfId="0" applyNumberFormat="1" applyFont="1" applyBorder="1" applyAlignment="1">
      <alignment horizontal="center" vertical="center" wrapText="1"/>
    </xf>
    <xf numFmtId="170" fontId="12" fillId="0" borderId="20" xfId="0" applyNumberFormat="1" applyFont="1" applyBorder="1" applyAlignment="1">
      <alignment horizontal="center" vertical="center" wrapText="1"/>
    </xf>
    <xf numFmtId="3" fontId="12" fillId="0" borderId="20" xfId="0" applyNumberFormat="1" applyFont="1" applyBorder="1" applyAlignment="1">
      <alignment horizontal="center" vertical="center" wrapText="1"/>
    </xf>
    <xf numFmtId="0" fontId="12" fillId="0" borderId="45" xfId="0" applyFont="1" applyBorder="1" applyAlignment="1">
      <alignment horizontal="center" vertical="center" wrapText="1"/>
    </xf>
    <xf numFmtId="1" fontId="12" fillId="0" borderId="19" xfId="0" applyNumberFormat="1" applyFont="1" applyBorder="1" applyAlignment="1">
      <alignment horizontal="center" vertical="center" wrapText="1"/>
    </xf>
    <xf numFmtId="1" fontId="12" fillId="0" borderId="21" xfId="0" applyNumberFormat="1" applyFont="1" applyBorder="1" applyAlignment="1">
      <alignment horizontal="center" vertical="center" wrapText="1"/>
    </xf>
    <xf numFmtId="4" fontId="12" fillId="0" borderId="19" xfId="0" applyNumberFormat="1" applyFont="1" applyBorder="1" applyAlignment="1">
      <alignment vertical="center" wrapText="1"/>
    </xf>
    <xf numFmtId="4" fontId="12" fillId="0" borderId="20" xfId="0" applyNumberFormat="1" applyFont="1" applyBorder="1" applyAlignment="1">
      <alignment vertical="center" wrapText="1"/>
    </xf>
    <xf numFmtId="0" fontId="12" fillId="0" borderId="21" xfId="0" applyFont="1" applyBorder="1" applyAlignment="1">
      <alignment horizontal="center" vertical="center" wrapText="1"/>
    </xf>
    <xf numFmtId="20" fontId="12" fillId="0" borderId="41" xfId="0" applyNumberFormat="1" applyFont="1" applyBorder="1" applyAlignment="1">
      <alignment horizontal="center" vertical="center"/>
    </xf>
    <xf numFmtId="171" fontId="12" fillId="0" borderId="41" xfId="0" applyNumberFormat="1" applyFont="1" applyBorder="1" applyAlignment="1">
      <alignment horizontal="center" vertical="center"/>
    </xf>
    <xf numFmtId="0" fontId="12" fillId="0" borderId="41" xfId="0" applyFont="1" applyBorder="1"/>
    <xf numFmtId="0" fontId="12" fillId="0" borderId="25" xfId="0" applyFont="1" applyBorder="1"/>
    <xf numFmtId="0" fontId="12" fillId="0" borderId="42" xfId="0" applyFont="1" applyBorder="1" applyAlignment="1">
      <alignment vertical="center" wrapText="1"/>
    </xf>
    <xf numFmtId="0" fontId="12" fillId="0" borderId="25" xfId="0" applyFont="1" applyBorder="1" applyAlignment="1">
      <alignment vertical="center" wrapText="1"/>
    </xf>
    <xf numFmtId="3" fontId="12" fillId="0" borderId="20" xfId="0" applyNumberFormat="1" applyFont="1" applyBorder="1" applyAlignment="1">
      <alignment horizontal="right" vertical="center" wrapText="1"/>
    </xf>
    <xf numFmtId="49" fontId="12" fillId="0" borderId="19" xfId="0" applyNumberFormat="1" applyFont="1" applyBorder="1" applyAlignment="1">
      <alignment horizontal="center" vertical="center" wrapText="1"/>
    </xf>
    <xf numFmtId="169" fontId="12" fillId="0" borderId="20" xfId="0" applyNumberFormat="1" applyFont="1" applyBorder="1" applyAlignment="1">
      <alignment horizontal="center" vertical="center" wrapText="1"/>
    </xf>
    <xf numFmtId="4" fontId="12" fillId="0" borderId="20" xfId="0" applyNumberFormat="1" applyFont="1" applyBorder="1" applyAlignment="1">
      <alignment horizontal="center" vertical="center"/>
    </xf>
    <xf numFmtId="0" fontId="12" fillId="0" borderId="20" xfId="0" applyFont="1" applyBorder="1" applyAlignment="1">
      <alignment horizontal="center" vertical="center" wrapText="1"/>
    </xf>
    <xf numFmtId="4" fontId="12" fillId="0" borderId="20" xfId="0" applyNumberFormat="1" applyFont="1" applyBorder="1" applyAlignment="1">
      <alignment horizontal="right" vertical="center" wrapText="1"/>
    </xf>
    <xf numFmtId="4" fontId="12" fillId="0" borderId="20" xfId="0" applyNumberFormat="1" applyFont="1" applyBorder="1" applyAlignment="1">
      <alignment horizontal="right" vertical="center"/>
    </xf>
    <xf numFmtId="0" fontId="12" fillId="0" borderId="20" xfId="0" applyFont="1" applyBorder="1" applyAlignment="1">
      <alignment horizontal="right" vertical="center" wrapText="1"/>
    </xf>
    <xf numFmtId="2" fontId="12" fillId="0" borderId="20" xfId="0" applyNumberFormat="1" applyFont="1" applyBorder="1" applyAlignment="1">
      <alignment horizontal="center" vertical="center"/>
    </xf>
    <xf numFmtId="170" fontId="12" fillId="0" borderId="20" xfId="0" applyNumberFormat="1" applyFont="1" applyBorder="1" applyAlignment="1">
      <alignment vertical="center" wrapText="1"/>
    </xf>
    <xf numFmtId="170" fontId="12" fillId="0" borderId="21" xfId="0" applyNumberFormat="1" applyFont="1" applyBorder="1" applyAlignment="1">
      <alignment vertical="center" wrapText="1"/>
    </xf>
    <xf numFmtId="4" fontId="12" fillId="0" borderId="20" xfId="0" applyNumberFormat="1" applyFont="1" applyBorder="1" applyAlignment="1">
      <alignment horizontal="center" vertical="center" wrapText="1"/>
    </xf>
    <xf numFmtId="49" fontId="12" fillId="0" borderId="0" xfId="0" applyNumberFormat="1" applyFont="1" applyAlignment="1">
      <alignment vertical="center"/>
    </xf>
    <xf numFmtId="166" fontId="12" fillId="0" borderId="0" xfId="0" applyNumberFormat="1" applyFont="1" applyAlignment="1">
      <alignment vertical="center"/>
    </xf>
    <xf numFmtId="167" fontId="12" fillId="0" borderId="0" xfId="0" applyNumberFormat="1" applyFont="1" applyAlignment="1">
      <alignment vertical="center"/>
    </xf>
    <xf numFmtId="164" fontId="12" fillId="0" borderId="0" xfId="0" applyNumberFormat="1" applyFont="1" applyAlignment="1">
      <alignment vertical="center"/>
    </xf>
    <xf numFmtId="4" fontId="13" fillId="3" borderId="1" xfId="0" applyNumberFormat="1" applyFont="1" applyFill="1" applyBorder="1" applyAlignment="1">
      <alignment horizontal="center"/>
    </xf>
    <xf numFmtId="0" fontId="12" fillId="0" borderId="57" xfId="0" applyFont="1" applyBorder="1" applyAlignment="1">
      <alignment horizontal="right" wrapText="1"/>
    </xf>
    <xf numFmtId="0" fontId="12" fillId="0" borderId="26" xfId="0" applyFont="1" applyBorder="1" applyAlignment="1">
      <alignment horizontal="right" wrapText="1"/>
    </xf>
    <xf numFmtId="0" fontId="12" fillId="0" borderId="26" xfId="0" applyFont="1" applyBorder="1" applyAlignment="1">
      <alignment horizontal="right" vertical="center" wrapText="1"/>
    </xf>
    <xf numFmtId="0" fontId="16" fillId="0" borderId="26" xfId="0" applyFont="1" applyBorder="1" applyAlignment="1">
      <alignment horizontal="right" wrapText="1"/>
    </xf>
    <xf numFmtId="0" fontId="12" fillId="0" borderId="26" xfId="0" applyFont="1" applyBorder="1" applyAlignment="1">
      <alignment horizontal="right"/>
    </xf>
    <xf numFmtId="0" fontId="16" fillId="0" borderId="26" xfId="0" applyFont="1" applyBorder="1" applyAlignment="1">
      <alignment horizontal="right"/>
    </xf>
    <xf numFmtId="0" fontId="16" fillId="0" borderId="58" xfId="0" applyFont="1" applyBorder="1" applyAlignment="1">
      <alignment horizontal="right" vertical="center" wrapText="1"/>
    </xf>
    <xf numFmtId="0" fontId="16" fillId="0" borderId="26" xfId="0" applyFont="1" applyBorder="1" applyAlignment="1">
      <alignment horizontal="right" vertical="center" wrapText="1"/>
    </xf>
    <xf numFmtId="0" fontId="12" fillId="0" borderId="26" xfId="0" applyFont="1" applyBorder="1" applyAlignment="1">
      <alignment horizontal="right" vertical="center"/>
    </xf>
    <xf numFmtId="0" fontId="12" fillId="0" borderId="58" xfId="0" applyFont="1" applyBorder="1" applyAlignment="1">
      <alignment horizontal="right" vertical="center" wrapText="1"/>
    </xf>
    <xf numFmtId="0" fontId="16" fillId="0" borderId="26" xfId="0" applyFont="1" applyBorder="1" applyAlignment="1">
      <alignment horizontal="right" vertical="center"/>
    </xf>
    <xf numFmtId="0" fontId="12" fillId="0" borderId="54" xfId="0" applyFont="1" applyBorder="1" applyAlignment="1">
      <alignment horizontal="center" wrapText="1"/>
    </xf>
    <xf numFmtId="0" fontId="12" fillId="0" borderId="27" xfId="0" applyFont="1" applyBorder="1" applyAlignment="1">
      <alignment horizontal="center" wrapText="1"/>
    </xf>
    <xf numFmtId="0" fontId="12" fillId="0" borderId="27" xfId="0" applyFont="1" applyBorder="1" applyAlignment="1">
      <alignment horizontal="center" vertical="center" wrapText="1"/>
    </xf>
    <xf numFmtId="0" fontId="12" fillId="0" borderId="27" xfId="0" applyFont="1" applyBorder="1" applyAlignment="1">
      <alignment horizontal="center"/>
    </xf>
    <xf numFmtId="0" fontId="16" fillId="0" borderId="27" xfId="0" applyFont="1" applyBorder="1" applyAlignment="1">
      <alignment horizontal="center" wrapText="1"/>
    </xf>
    <xf numFmtId="0" fontId="16" fillId="0" borderId="55" xfId="0" applyFont="1" applyBorder="1" applyAlignment="1">
      <alignment horizontal="center" vertical="center"/>
    </xf>
    <xf numFmtId="0" fontId="16" fillId="0" borderId="27" xfId="0" applyFont="1" applyBorder="1" applyAlignment="1">
      <alignment horizontal="center" vertical="center" wrapText="1"/>
    </xf>
    <xf numFmtId="0" fontId="16" fillId="0" borderId="27" xfId="0" applyFont="1" applyBorder="1" applyAlignment="1">
      <alignment horizontal="center" vertical="center"/>
    </xf>
    <xf numFmtId="0" fontId="12" fillId="0" borderId="27" xfId="0" applyFont="1" applyBorder="1" applyAlignment="1">
      <alignment horizontal="center" vertical="center"/>
    </xf>
    <xf numFmtId="0" fontId="12" fillId="0" borderId="55" xfId="0" applyFont="1" applyBorder="1" applyAlignment="1">
      <alignment horizontal="center" vertical="center" wrapText="1"/>
    </xf>
    <xf numFmtId="49" fontId="12" fillId="0" borderId="1" xfId="0" applyNumberFormat="1" applyFont="1" applyBorder="1" applyAlignment="1">
      <alignment horizontal="center" wrapText="1"/>
    </xf>
    <xf numFmtId="170" fontId="12" fillId="0" borderId="1" xfId="0" applyNumberFormat="1" applyFont="1" applyBorder="1" applyAlignment="1">
      <alignment horizontal="center" wrapText="1"/>
    </xf>
    <xf numFmtId="3" fontId="12" fillId="0" borderId="1" xfId="0" applyNumberFormat="1" applyFont="1" applyBorder="1" applyAlignment="1">
      <alignment horizontal="right" wrapText="1"/>
    </xf>
    <xf numFmtId="3" fontId="12" fillId="0" borderId="1" xfId="0" applyNumberFormat="1" applyFont="1" applyBorder="1" applyAlignment="1">
      <alignment horizontal="center" wrapText="1"/>
    </xf>
    <xf numFmtId="49" fontId="12" fillId="0" borderId="1" xfId="0" applyNumberFormat="1" applyFont="1" applyBorder="1" applyAlignment="1">
      <alignment horizontal="center" vertical="center" wrapText="1"/>
    </xf>
    <xf numFmtId="170" fontId="12" fillId="0" borderId="1" xfId="0" applyNumberFormat="1" applyFont="1" applyBorder="1" applyAlignment="1">
      <alignment horizontal="center" vertical="center" wrapText="1"/>
    </xf>
    <xf numFmtId="3" fontId="12" fillId="0" borderId="1" xfId="0" applyNumberFormat="1" applyFont="1" applyBorder="1" applyAlignment="1">
      <alignment horizontal="right" vertical="center" wrapText="1"/>
    </xf>
    <xf numFmtId="3" fontId="12"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wrapText="1"/>
    </xf>
    <xf numFmtId="49" fontId="16" fillId="0" borderId="1" xfId="0" applyNumberFormat="1" applyFont="1" applyBorder="1" applyAlignment="1">
      <alignment horizontal="center"/>
    </xf>
    <xf numFmtId="3" fontId="16" fillId="0" borderId="1" xfId="0" applyNumberFormat="1" applyFont="1" applyBorder="1" applyAlignment="1">
      <alignment horizontal="center"/>
    </xf>
    <xf numFmtId="49" fontId="12" fillId="0" borderId="1" xfId="0" applyNumberFormat="1" applyFont="1" applyBorder="1" applyAlignment="1">
      <alignment horizontal="center"/>
    </xf>
    <xf numFmtId="170" fontId="12" fillId="0" borderId="1" xfId="0" applyNumberFormat="1" applyFont="1" applyBorder="1"/>
    <xf numFmtId="3" fontId="12" fillId="0" borderId="1" xfId="0" applyNumberFormat="1" applyFont="1" applyBorder="1" applyAlignment="1">
      <alignment horizontal="center"/>
    </xf>
    <xf numFmtId="170" fontId="16" fillId="0" borderId="1" xfId="0" applyNumberFormat="1" applyFont="1" applyBorder="1" applyAlignment="1">
      <alignment horizontal="center" wrapText="1"/>
    </xf>
    <xf numFmtId="170" fontId="16" fillId="0" borderId="1" xfId="0" applyNumberFormat="1" applyFont="1" applyBorder="1" applyAlignment="1">
      <alignment horizontal="center"/>
    </xf>
    <xf numFmtId="49" fontId="16" fillId="0" borderId="1" xfId="0" applyNumberFormat="1" applyFont="1" applyBorder="1" applyAlignment="1">
      <alignment horizontal="center" wrapText="1"/>
    </xf>
    <xf numFmtId="170" fontId="12" fillId="0" borderId="1" xfId="0" applyNumberFormat="1" applyFont="1" applyBorder="1" applyAlignment="1">
      <alignment horizontal="right"/>
    </xf>
    <xf numFmtId="49" fontId="16" fillId="0" borderId="1" xfId="0" applyNumberFormat="1" applyFont="1" applyBorder="1" applyAlignment="1">
      <alignment horizontal="center" vertical="center"/>
    </xf>
    <xf numFmtId="3" fontId="16" fillId="0" borderId="1" xfId="0" applyNumberFormat="1" applyFont="1" applyBorder="1" applyAlignment="1">
      <alignment horizontal="center" vertical="center"/>
    </xf>
    <xf numFmtId="49" fontId="16" fillId="0" borderId="1" xfId="0" applyNumberFormat="1" applyFont="1" applyBorder="1" applyAlignment="1">
      <alignment horizontal="center" vertical="center" wrapText="1"/>
    </xf>
    <xf numFmtId="3" fontId="16"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xf>
    <xf numFmtId="49" fontId="12" fillId="0" borderId="1" xfId="0" applyNumberFormat="1" applyFont="1" applyBorder="1" applyAlignment="1">
      <alignment horizontal="center" vertical="center"/>
    </xf>
    <xf numFmtId="170" fontId="12" fillId="0" borderId="1" xfId="0" applyNumberFormat="1" applyFont="1" applyBorder="1" applyAlignment="1">
      <alignment horizontal="center" vertical="center"/>
    </xf>
    <xf numFmtId="3" fontId="12" fillId="0" borderId="1" xfId="0" applyNumberFormat="1" applyFont="1" applyBorder="1" applyAlignment="1">
      <alignment horizontal="center" vertical="center"/>
    </xf>
    <xf numFmtId="0" fontId="12" fillId="0" borderId="1" xfId="0" applyFont="1" applyBorder="1" applyAlignment="1">
      <alignment horizontal="center" vertical="center" wrapText="1"/>
    </xf>
    <xf numFmtId="49" fontId="12" fillId="0" borderId="62" xfId="0" applyNumberFormat="1" applyFont="1" applyBorder="1" applyAlignment="1">
      <alignment horizontal="right" wrapText="1"/>
    </xf>
    <xf numFmtId="49" fontId="12" fillId="0" borderId="62" xfId="0" applyNumberFormat="1" applyFont="1" applyBorder="1" applyAlignment="1">
      <alignment horizontal="right" vertical="center" wrapText="1"/>
    </xf>
    <xf numFmtId="49" fontId="16" fillId="0" borderId="62" xfId="0" applyNumberFormat="1" applyFont="1" applyBorder="1" applyAlignment="1">
      <alignment horizontal="right"/>
    </xf>
    <xf numFmtId="49" fontId="12" fillId="0" borderId="62" xfId="0" applyNumberFormat="1" applyFont="1" applyBorder="1" applyAlignment="1">
      <alignment horizontal="right"/>
    </xf>
    <xf numFmtId="49" fontId="16" fillId="0" borderId="62" xfId="0" applyNumberFormat="1" applyFont="1" applyBorder="1" applyAlignment="1">
      <alignment horizontal="right" wrapText="1"/>
    </xf>
    <xf numFmtId="49" fontId="16" fillId="0" borderId="62" xfId="0" applyNumberFormat="1" applyFont="1" applyBorder="1" applyAlignment="1">
      <alignment horizontal="right" vertical="center"/>
    </xf>
    <xf numFmtId="49" fontId="16" fillId="0" borderId="62" xfId="0" applyNumberFormat="1" applyFont="1" applyBorder="1" applyAlignment="1">
      <alignment horizontal="right" vertical="center" wrapText="1"/>
    </xf>
    <xf numFmtId="49" fontId="12" fillId="0" borderId="62" xfId="0" applyNumberFormat="1" applyFont="1" applyBorder="1" applyAlignment="1">
      <alignment horizontal="right" vertical="center"/>
    </xf>
    <xf numFmtId="0" fontId="11" fillId="8" borderId="12" xfId="0" applyFont="1" applyFill="1" applyBorder="1" applyAlignment="1">
      <alignment horizontal="right" vertical="center"/>
    </xf>
    <xf numFmtId="0" fontId="11" fillId="8" borderId="13" xfId="0" applyFont="1" applyFill="1" applyBorder="1" applyAlignment="1">
      <alignment horizontal="center" vertical="center"/>
    </xf>
    <xf numFmtId="49" fontId="12" fillId="0" borderId="66" xfId="0" applyNumberFormat="1" applyFont="1" applyBorder="1" applyAlignment="1">
      <alignment horizontal="right" vertical="center" wrapText="1"/>
    </xf>
    <xf numFmtId="49" fontId="12" fillId="0" borderId="2" xfId="0" applyNumberFormat="1" applyFont="1" applyBorder="1" applyAlignment="1">
      <alignment horizontal="center" vertical="center" wrapText="1"/>
    </xf>
    <xf numFmtId="170" fontId="12" fillId="0" borderId="2" xfId="0" applyNumberFormat="1" applyFont="1" applyBorder="1" applyAlignment="1">
      <alignment horizontal="center" vertical="center" wrapText="1"/>
    </xf>
    <xf numFmtId="3" fontId="12" fillId="0" borderId="2" xfId="0" applyNumberFormat="1" applyFont="1" applyBorder="1" applyAlignment="1">
      <alignment horizontal="right" vertical="center" wrapText="1"/>
    </xf>
    <xf numFmtId="3" fontId="12" fillId="0" borderId="2" xfId="0" applyNumberFormat="1" applyFont="1" applyBorder="1" applyAlignment="1">
      <alignment horizontal="center" vertical="center" wrapText="1"/>
    </xf>
    <xf numFmtId="49" fontId="11" fillId="8" borderId="68" xfId="0" applyNumberFormat="1" applyFont="1" applyFill="1" applyBorder="1" applyAlignment="1">
      <alignment horizontal="right" vertical="center"/>
    </xf>
    <xf numFmtId="49" fontId="11" fillId="8" borderId="69" xfId="0" applyNumberFormat="1" applyFont="1" applyFill="1" applyBorder="1" applyAlignment="1">
      <alignment horizontal="center" vertical="center"/>
    </xf>
    <xf numFmtId="170" fontId="11" fillId="8" borderId="69" xfId="0" applyNumberFormat="1" applyFont="1" applyFill="1" applyBorder="1" applyAlignment="1">
      <alignment horizontal="center" vertical="center"/>
    </xf>
    <xf numFmtId="3" fontId="11" fillId="8" borderId="69" xfId="0" applyNumberFormat="1" applyFont="1" applyFill="1" applyBorder="1" applyAlignment="1">
      <alignment horizontal="right" vertical="center" wrapText="1"/>
    </xf>
    <xf numFmtId="3" fontId="11" fillId="8" borderId="69" xfId="0" applyNumberFormat="1" applyFont="1" applyFill="1" applyBorder="1" applyAlignment="1">
      <alignment horizontal="center" vertical="center"/>
    </xf>
    <xf numFmtId="49" fontId="11" fillId="7" borderId="53" xfId="0" applyNumberFormat="1" applyFont="1" applyFill="1" applyBorder="1" applyAlignment="1">
      <alignment horizontal="center" vertical="center" wrapText="1"/>
    </xf>
    <xf numFmtId="49" fontId="12" fillId="0" borderId="3" xfId="0" applyNumberFormat="1" applyFont="1" applyBorder="1" applyAlignment="1">
      <alignment horizontal="center" wrapText="1"/>
    </xf>
    <xf numFmtId="49" fontId="12" fillId="0" borderId="75" xfId="0" applyNumberFormat="1" applyFont="1" applyBorder="1" applyAlignment="1">
      <alignment horizontal="right" wrapText="1"/>
    </xf>
    <xf numFmtId="170" fontId="12" fillId="0" borderId="3" xfId="0" applyNumberFormat="1" applyFont="1" applyBorder="1" applyAlignment="1">
      <alignment horizontal="center" wrapText="1"/>
    </xf>
    <xf numFmtId="3" fontId="12" fillId="0" borderId="3" xfId="0" applyNumberFormat="1" applyFont="1" applyBorder="1" applyAlignment="1">
      <alignment horizontal="right" wrapText="1"/>
    </xf>
    <xf numFmtId="3" fontId="12" fillId="0" borderId="3" xfId="0" applyNumberFormat="1" applyFont="1" applyBorder="1" applyAlignment="1">
      <alignment horizontal="center" wrapText="1"/>
    </xf>
    <xf numFmtId="4" fontId="12" fillId="0" borderId="3" xfId="0" applyNumberFormat="1" applyFont="1" applyBorder="1" applyAlignment="1">
      <alignment horizontal="center" wrapText="1"/>
    </xf>
    <xf numFmtId="4" fontId="12" fillId="0" borderId="73" xfId="0" applyNumberFormat="1" applyFont="1" applyBorder="1" applyAlignment="1">
      <alignment horizontal="center" wrapText="1"/>
    </xf>
    <xf numFmtId="4" fontId="12" fillId="0" borderId="1" xfId="0" applyNumberFormat="1" applyFont="1" applyBorder="1" applyAlignment="1">
      <alignment horizontal="center" wrapText="1"/>
    </xf>
    <xf numFmtId="4" fontId="12" fillId="0" borderId="63" xfId="0" applyNumberFormat="1" applyFont="1" applyBorder="1" applyAlignment="1">
      <alignment horizontal="center" wrapText="1"/>
    </xf>
    <xf numFmtId="4" fontId="12" fillId="0" borderId="1" xfId="0" applyNumberFormat="1" applyFont="1" applyBorder="1" applyAlignment="1">
      <alignment horizontal="center" vertical="center" wrapText="1"/>
    </xf>
    <xf numFmtId="4" fontId="12" fillId="0" borderId="63" xfId="0" applyNumberFormat="1" applyFont="1" applyBorder="1" applyAlignment="1">
      <alignment horizontal="center" vertical="center" wrapText="1"/>
    </xf>
    <xf numFmtId="4" fontId="16" fillId="0" borderId="1" xfId="0" applyNumberFormat="1" applyFont="1" applyBorder="1" applyAlignment="1">
      <alignment horizontal="center"/>
    </xf>
    <xf numFmtId="4" fontId="16" fillId="0" borderId="63" xfId="0" applyNumberFormat="1" applyFont="1" applyBorder="1" applyAlignment="1">
      <alignment horizontal="center"/>
    </xf>
    <xf numFmtId="4" fontId="12" fillId="0" borderId="63" xfId="0" applyNumberFormat="1" applyFont="1" applyBorder="1" applyAlignment="1">
      <alignment horizontal="center"/>
    </xf>
    <xf numFmtId="4" fontId="16" fillId="0" borderId="1" xfId="0" applyNumberFormat="1" applyFont="1" applyBorder="1" applyAlignment="1">
      <alignment horizontal="center" wrapText="1"/>
    </xf>
    <xf numFmtId="4" fontId="16" fillId="0" borderId="63" xfId="0" applyNumberFormat="1" applyFont="1" applyBorder="1" applyAlignment="1">
      <alignment horizontal="center" wrapText="1"/>
    </xf>
    <xf numFmtId="4" fontId="16" fillId="0" borderId="1" xfId="0" applyNumberFormat="1" applyFont="1" applyBorder="1" applyAlignment="1">
      <alignment horizontal="center" vertical="center"/>
    </xf>
    <xf numFmtId="4" fontId="16" fillId="0" borderId="63" xfId="0" applyNumberFormat="1" applyFont="1" applyBorder="1" applyAlignment="1">
      <alignment horizontal="center" vertical="center"/>
    </xf>
    <xf numFmtId="4" fontId="16" fillId="0" borderId="1" xfId="0" applyNumberFormat="1" applyFont="1" applyBorder="1" applyAlignment="1">
      <alignment horizontal="center" vertical="center" wrapText="1"/>
    </xf>
    <xf numFmtId="4" fontId="16" fillId="0" borderId="63" xfId="0" applyNumberFormat="1" applyFont="1" applyBorder="1" applyAlignment="1">
      <alignment horizontal="center" vertical="center" wrapText="1"/>
    </xf>
    <xf numFmtId="4" fontId="12" fillId="0" borderId="1" xfId="0" applyNumberFormat="1" applyFont="1" applyBorder="1" applyAlignment="1">
      <alignment horizontal="center" vertical="center"/>
    </xf>
    <xf numFmtId="4" fontId="12" fillId="0" borderId="63" xfId="0" applyNumberFormat="1" applyFont="1" applyBorder="1" applyAlignment="1">
      <alignment horizontal="center" vertical="center"/>
    </xf>
    <xf numFmtId="4" fontId="12" fillId="0" borderId="2" xfId="0" applyNumberFormat="1" applyFont="1" applyBorder="1" applyAlignment="1">
      <alignment horizontal="center" vertical="center" wrapText="1"/>
    </xf>
    <xf numFmtId="4" fontId="12" fillId="0" borderId="67" xfId="0" applyNumberFormat="1" applyFont="1" applyBorder="1" applyAlignment="1">
      <alignment horizontal="center" vertical="center" wrapText="1"/>
    </xf>
    <xf numFmtId="4" fontId="11" fillId="8" borderId="69" xfId="0" applyNumberFormat="1" applyFont="1" applyFill="1" applyBorder="1" applyAlignment="1">
      <alignment horizontal="center" vertical="center"/>
    </xf>
    <xf numFmtId="4" fontId="11" fillId="8" borderId="70" xfId="0" applyNumberFormat="1" applyFont="1" applyFill="1" applyBorder="1" applyAlignment="1">
      <alignment horizontal="center" vertical="center"/>
    </xf>
    <xf numFmtId="4" fontId="15" fillId="0" borderId="1" xfId="0" applyNumberFormat="1" applyFont="1" applyBorder="1" applyAlignment="1">
      <alignment horizontal="center"/>
    </xf>
    <xf numFmtId="4" fontId="15" fillId="0" borderId="0" xfId="0" applyNumberFormat="1" applyFont="1" applyAlignment="1">
      <alignment horizontal="center"/>
    </xf>
    <xf numFmtId="4" fontId="15" fillId="0" borderId="1" xfId="0" applyNumberFormat="1" applyFont="1" applyBorder="1" applyAlignment="1">
      <alignment horizontal="center" vertical="center" wrapText="1"/>
    </xf>
    <xf numFmtId="4" fontId="14" fillId="0" borderId="1" xfId="0" applyNumberFormat="1" applyFont="1" applyBorder="1" applyAlignment="1">
      <alignment horizontal="center"/>
    </xf>
    <xf numFmtId="4" fontId="15" fillId="0" borderId="1" xfId="0" applyNumberFormat="1" applyFont="1" applyBorder="1" applyAlignment="1">
      <alignment horizontal="center" wrapText="1"/>
    </xf>
    <xf numFmtId="4" fontId="14" fillId="0" borderId="1" xfId="0" applyNumberFormat="1" applyFont="1" applyBorder="1" applyAlignment="1">
      <alignment horizontal="center" vertical="center"/>
    </xf>
    <xf numFmtId="4" fontId="14" fillId="0" borderId="1" xfId="0" applyNumberFormat="1" applyFont="1" applyBorder="1" applyAlignment="1">
      <alignment horizontal="center" wrapText="1"/>
    </xf>
    <xf numFmtId="4" fontId="14" fillId="0" borderId="1" xfId="0" applyNumberFormat="1" applyFont="1" applyBorder="1" applyAlignment="1">
      <alignment horizontal="center" vertical="center" wrapText="1"/>
    </xf>
    <xf numFmtId="4" fontId="15" fillId="0" borderId="1" xfId="0" applyNumberFormat="1" applyFont="1" applyBorder="1" applyAlignment="1">
      <alignment horizontal="center" vertical="center"/>
    </xf>
    <xf numFmtId="10" fontId="12" fillId="0" borderId="0" xfId="0" applyNumberFormat="1" applyFont="1" applyAlignment="1">
      <alignment vertical="center"/>
    </xf>
    <xf numFmtId="0" fontId="22" fillId="0" borderId="0" xfId="0" applyFont="1"/>
    <xf numFmtId="4" fontId="23" fillId="4" borderId="1" xfId="0" applyNumberFormat="1" applyFont="1" applyFill="1" applyBorder="1" applyAlignment="1">
      <alignment horizontal="right" vertical="center"/>
    </xf>
    <xf numFmtId="4" fontId="21" fillId="3" borderId="1" xfId="0" applyNumberFormat="1" applyFont="1" applyFill="1" applyBorder="1" applyAlignment="1">
      <alignment horizontal="right" vertical="center" wrapText="1"/>
    </xf>
    <xf numFmtId="4" fontId="22" fillId="0" borderId="0" xfId="0" applyNumberFormat="1" applyFont="1"/>
    <xf numFmtId="168" fontId="22" fillId="0" borderId="0" xfId="0" applyNumberFormat="1" applyFont="1" applyAlignment="1">
      <alignment horizontal="center"/>
    </xf>
    <xf numFmtId="4" fontId="21" fillId="3" borderId="1" xfId="0" applyNumberFormat="1" applyFont="1" applyFill="1" applyBorder="1" applyAlignment="1">
      <alignment horizontal="center" vertical="center" wrapText="1"/>
    </xf>
    <xf numFmtId="0" fontId="22" fillId="0" borderId="0" xfId="0" applyFont="1" applyAlignment="1">
      <alignment horizontal="right"/>
    </xf>
    <xf numFmtId="0" fontId="26" fillId="0" borderId="0" xfId="0" applyFont="1" applyAlignment="1">
      <alignment horizontal="center"/>
    </xf>
    <xf numFmtId="0" fontId="27" fillId="10" borderId="5" xfId="0" applyFont="1" applyFill="1" applyBorder="1" applyAlignment="1">
      <alignment horizontal="center" vertical="center" wrapText="1"/>
    </xf>
    <xf numFmtId="0" fontId="27" fillId="10" borderId="1" xfId="0" applyFont="1" applyFill="1" applyBorder="1" applyAlignment="1">
      <alignment horizontal="center" vertical="center" wrapText="1"/>
    </xf>
    <xf numFmtId="0" fontId="27" fillId="10" borderId="1" xfId="0" applyFont="1" applyFill="1" applyBorder="1" applyAlignment="1">
      <alignment horizontal="center" vertical="center"/>
    </xf>
    <xf numFmtId="0" fontId="27" fillId="10" borderId="4" xfId="0" applyFont="1" applyFill="1" applyBorder="1" applyAlignment="1">
      <alignment vertical="center"/>
    </xf>
    <xf numFmtId="165" fontId="27" fillId="10" borderId="78" xfId="0" applyNumberFormat="1" applyFont="1" applyFill="1" applyBorder="1" applyAlignment="1">
      <alignment horizontal="right" vertical="center"/>
    </xf>
    <xf numFmtId="10" fontId="27" fillId="10" borderId="5" xfId="2" applyNumberFormat="1" applyFont="1" applyFill="1" applyBorder="1" applyAlignment="1">
      <alignment horizontal="right" vertical="center"/>
    </xf>
    <xf numFmtId="165" fontId="27" fillId="10" borderId="1" xfId="0" applyNumberFormat="1" applyFont="1" applyFill="1" applyBorder="1" applyAlignment="1">
      <alignment horizontal="right" vertical="center"/>
    </xf>
    <xf numFmtId="44" fontId="27" fillId="10" borderId="80" xfId="1" applyFont="1" applyFill="1" applyBorder="1" applyAlignment="1">
      <alignment horizontal="right" vertical="center"/>
    </xf>
    <xf numFmtId="44" fontId="27" fillId="10" borderId="1" xfId="1" applyFont="1" applyFill="1" applyBorder="1" applyAlignment="1">
      <alignment horizontal="right" vertical="center"/>
    </xf>
    <xf numFmtId="165" fontId="28" fillId="10" borderId="78" xfId="0" applyNumberFormat="1" applyFont="1" applyFill="1" applyBorder="1" applyAlignment="1">
      <alignment vertical="center"/>
    </xf>
    <xf numFmtId="44" fontId="28" fillId="10" borderId="1" xfId="1" applyFont="1" applyFill="1" applyBorder="1" applyAlignment="1">
      <alignment horizontal="right" vertical="center" wrapText="1"/>
    </xf>
    <xf numFmtId="44" fontId="28" fillId="10" borderId="80" xfId="1" applyFont="1" applyFill="1" applyBorder="1" applyAlignment="1">
      <alignment horizontal="right" vertical="center" wrapText="1"/>
    </xf>
    <xf numFmtId="165" fontId="28" fillId="12" borderId="78" xfId="0" applyNumberFormat="1" applyFont="1" applyFill="1" applyBorder="1" applyAlignment="1">
      <alignment vertical="center"/>
    </xf>
    <xf numFmtId="44" fontId="28" fillId="12" borderId="1" xfId="1" applyFont="1" applyFill="1" applyBorder="1" applyAlignment="1">
      <alignment horizontal="right" vertical="center" wrapText="1"/>
    </xf>
    <xf numFmtId="44" fontId="28" fillId="12" borderId="80" xfId="1" applyFont="1" applyFill="1" applyBorder="1" applyAlignment="1">
      <alignment horizontal="right" vertical="center" wrapText="1"/>
    </xf>
    <xf numFmtId="0" fontId="27" fillId="10" borderId="62" xfId="0" applyFont="1" applyFill="1" applyBorder="1" applyAlignment="1">
      <alignment horizontal="center" vertical="center" wrapText="1"/>
    </xf>
    <xf numFmtId="0" fontId="27" fillId="10" borderId="82" xfId="0" applyFont="1" applyFill="1" applyBorder="1" applyAlignment="1">
      <alignment horizontal="center" vertical="center" wrapText="1"/>
    </xf>
    <xf numFmtId="165" fontId="28" fillId="0" borderId="78" xfId="0" applyNumberFormat="1" applyFont="1" applyBorder="1" applyAlignment="1">
      <alignment horizontal="right" vertical="center"/>
    </xf>
    <xf numFmtId="10" fontId="28" fillId="0" borderId="5" xfId="0" applyNumberFormat="1" applyFont="1" applyBorder="1" applyAlignment="1">
      <alignment horizontal="right" vertical="center"/>
    </xf>
    <xf numFmtId="165" fontId="28" fillId="0" borderId="1" xfId="0" applyNumberFormat="1" applyFont="1" applyBorder="1" applyAlignment="1">
      <alignment horizontal="right" vertical="center"/>
    </xf>
    <xf numFmtId="44" fontId="28" fillId="0" borderId="80" xfId="1" applyFont="1" applyBorder="1" applyAlignment="1">
      <alignment horizontal="right" vertical="center"/>
    </xf>
    <xf numFmtId="44" fontId="28" fillId="0" borderId="78" xfId="1" applyFont="1" applyBorder="1" applyAlignment="1">
      <alignment horizontal="right" vertical="center"/>
    </xf>
    <xf numFmtId="10" fontId="28" fillId="0" borderId="5" xfId="2" applyNumberFormat="1" applyFont="1" applyBorder="1" applyAlignment="1">
      <alignment horizontal="right" vertical="center"/>
    </xf>
    <xf numFmtId="44" fontId="28" fillId="0" borderId="1" xfId="1" applyFont="1" applyBorder="1" applyAlignment="1">
      <alignment horizontal="right" vertical="center"/>
    </xf>
    <xf numFmtId="44" fontId="28" fillId="4" borderId="78" xfId="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165" fontId="27" fillId="13" borderId="78" xfId="0" applyNumberFormat="1" applyFont="1" applyFill="1" applyBorder="1" applyAlignment="1">
      <alignment horizontal="right" vertical="center"/>
    </xf>
    <xf numFmtId="165" fontId="27" fillId="13" borderId="1" xfId="0" applyNumberFormat="1" applyFont="1" applyFill="1" applyBorder="1" applyAlignment="1">
      <alignment horizontal="right" vertical="center"/>
    </xf>
    <xf numFmtId="44" fontId="27" fillId="13" borderId="80" xfId="1" applyFont="1" applyFill="1" applyBorder="1" applyAlignment="1">
      <alignment horizontal="right" vertical="center"/>
    </xf>
    <xf numFmtId="44" fontId="27" fillId="13" borderId="1" xfId="1" applyFont="1" applyFill="1" applyBorder="1" applyAlignment="1">
      <alignment horizontal="right" vertical="center"/>
    </xf>
    <xf numFmtId="44" fontId="27" fillId="13" borderId="78" xfId="1" applyFont="1" applyFill="1" applyBorder="1" applyAlignment="1">
      <alignment horizontal="right" vertical="center"/>
    </xf>
    <xf numFmtId="44" fontId="28" fillId="4" borderId="80" xfId="1" applyFont="1" applyFill="1" applyBorder="1" applyAlignment="1">
      <alignment horizontal="right" vertical="center" wrapText="1"/>
    </xf>
    <xf numFmtId="9" fontId="27" fillId="10" borderId="5" xfId="2" applyFont="1" applyFill="1" applyBorder="1" applyAlignment="1">
      <alignment horizontal="right" vertical="center"/>
    </xf>
    <xf numFmtId="44" fontId="28" fillId="4" borderId="1" xfId="1" applyFont="1" applyFill="1" applyBorder="1" applyAlignment="1">
      <alignment horizontal="right" vertical="center" wrapText="1"/>
    </xf>
    <xf numFmtId="44" fontId="27" fillId="10" borderId="78" xfId="1" applyFont="1" applyFill="1" applyBorder="1" applyAlignment="1">
      <alignment horizontal="right" vertical="center"/>
    </xf>
    <xf numFmtId="44" fontId="28" fillId="10" borderId="78" xfId="1" applyFont="1" applyFill="1" applyBorder="1" applyAlignment="1">
      <alignment horizontal="right" vertical="center" wrapText="1"/>
    </xf>
    <xf numFmtId="10" fontId="28" fillId="4" borderId="5" xfId="2" applyNumberFormat="1" applyFont="1" applyFill="1" applyBorder="1" applyAlignment="1">
      <alignment vertical="center"/>
    </xf>
    <xf numFmtId="10" fontId="28" fillId="12" borderId="5" xfId="2" applyNumberFormat="1" applyFont="1" applyFill="1" applyBorder="1" applyAlignment="1">
      <alignment vertical="center"/>
    </xf>
    <xf numFmtId="0" fontId="28" fillId="4" borderId="1" xfId="0" applyFont="1" applyFill="1" applyBorder="1" applyAlignment="1">
      <alignment horizontal="center" vertical="center"/>
    </xf>
    <xf numFmtId="0" fontId="28" fillId="4" borderId="4" xfId="0" applyFont="1" applyFill="1" applyBorder="1" applyAlignment="1">
      <alignment vertical="center"/>
    </xf>
    <xf numFmtId="0" fontId="28" fillId="0" borderId="1" xfId="0" applyFont="1" applyBorder="1" applyAlignment="1">
      <alignment horizontal="center" vertical="center"/>
    </xf>
    <xf numFmtId="0" fontId="28" fillId="0" borderId="4" xfId="0" applyFont="1" applyBorder="1" applyAlignment="1">
      <alignment vertical="center"/>
    </xf>
    <xf numFmtId="44" fontId="28" fillId="4" borderId="4" xfId="1" applyFont="1" applyFill="1" applyBorder="1" applyAlignment="1">
      <alignment horizontal="center" vertical="center"/>
    </xf>
    <xf numFmtId="44" fontId="28" fillId="4" borderId="80" xfId="1" applyFont="1" applyFill="1" applyBorder="1" applyAlignment="1">
      <alignment horizontal="center" vertical="center"/>
    </xf>
    <xf numFmtId="0" fontId="27" fillId="13" borderId="1" xfId="0" applyFont="1" applyFill="1" applyBorder="1" applyAlignment="1">
      <alignment horizontal="center" vertical="center"/>
    </xf>
    <xf numFmtId="0" fontId="27" fillId="13" borderId="4" xfId="0" applyFont="1" applyFill="1" applyBorder="1" applyAlignment="1">
      <alignment vertical="center"/>
    </xf>
    <xf numFmtId="10" fontId="28" fillId="4" borderId="5" xfId="0" applyNumberFormat="1" applyFont="1" applyFill="1" applyBorder="1" applyAlignment="1">
      <alignment horizontal="right" vertical="center"/>
    </xf>
    <xf numFmtId="165" fontId="28" fillId="4" borderId="1" xfId="0" applyNumberFormat="1" applyFont="1" applyFill="1" applyBorder="1" applyAlignment="1">
      <alignment horizontal="right" vertical="center"/>
    </xf>
    <xf numFmtId="165" fontId="28" fillId="4" borderId="78" xfId="0" applyNumberFormat="1" applyFont="1" applyFill="1" applyBorder="1" applyAlignment="1">
      <alignment horizontal="right" vertical="center"/>
    </xf>
    <xf numFmtId="0" fontId="27" fillId="4" borderId="0" xfId="0" applyFont="1" applyFill="1" applyBorder="1" applyAlignment="1">
      <alignment horizontal="center" vertical="center"/>
    </xf>
    <xf numFmtId="165" fontId="28" fillId="4" borderId="0" xfId="0" applyNumberFormat="1" applyFont="1" applyFill="1" applyBorder="1" applyAlignment="1">
      <alignment vertical="center"/>
    </xf>
    <xf numFmtId="10" fontId="28" fillId="4" borderId="0" xfId="2" applyNumberFormat="1" applyFont="1" applyFill="1" applyBorder="1" applyAlignment="1">
      <alignment vertical="center"/>
    </xf>
    <xf numFmtId="44" fontId="28" fillId="4" borderId="0" xfId="1" applyFont="1" applyFill="1" applyBorder="1" applyAlignment="1">
      <alignment horizontal="right" vertical="center" wrapText="1"/>
    </xf>
    <xf numFmtId="9" fontId="28" fillId="4" borderId="0" xfId="2" applyFont="1" applyFill="1" applyBorder="1" applyAlignment="1">
      <alignment vertical="center"/>
    </xf>
    <xf numFmtId="0" fontId="12" fillId="4" borderId="0" xfId="0" applyFont="1" applyFill="1" applyAlignment="1">
      <alignment vertical="center"/>
    </xf>
    <xf numFmtId="4" fontId="12" fillId="4" borderId="0" xfId="0" applyNumberFormat="1" applyFont="1" applyFill="1" applyAlignment="1">
      <alignment vertical="center"/>
    </xf>
    <xf numFmtId="167" fontId="27" fillId="4" borderId="0" xfId="0" applyNumberFormat="1" applyFont="1" applyFill="1" applyBorder="1" applyAlignment="1">
      <alignment horizontal="center" vertical="center"/>
    </xf>
    <xf numFmtId="10" fontId="27" fillId="4" borderId="0" xfId="2" applyNumberFormat="1" applyFont="1" applyFill="1" applyBorder="1" applyAlignment="1">
      <alignment horizontal="center" vertical="center"/>
    </xf>
    <xf numFmtId="0" fontId="28" fillId="4" borderId="0" xfId="0" applyFont="1" applyFill="1" applyBorder="1" applyAlignment="1">
      <alignment horizontal="center" vertical="center"/>
    </xf>
    <xf numFmtId="168" fontId="23" fillId="4" borderId="63" xfId="0" applyNumberFormat="1" applyFont="1" applyFill="1" applyBorder="1" applyAlignment="1">
      <alignment horizontal="center" vertical="center" wrapText="1"/>
    </xf>
    <xf numFmtId="0" fontId="31" fillId="0" borderId="0" xfId="4" applyFont="1"/>
    <xf numFmtId="0" fontId="30" fillId="16" borderId="12"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16" borderId="11" xfId="4" applyFont="1" applyFill="1" applyBorder="1" applyAlignment="1">
      <alignment horizontal="center" vertical="center" wrapText="1"/>
    </xf>
    <xf numFmtId="0" fontId="32" fillId="0" borderId="1" xfId="4" applyFont="1" applyBorder="1" applyAlignment="1">
      <alignment horizontal="center" vertical="center" wrapText="1"/>
    </xf>
    <xf numFmtId="10" fontId="32" fillId="0" borderId="1" xfId="5" applyNumberFormat="1" applyFont="1" applyBorder="1" applyAlignment="1">
      <alignment horizontal="center" vertical="center" wrapText="1"/>
    </xf>
    <xf numFmtId="174" fontId="30" fillId="0" borderId="1" xfId="6" applyNumberFormat="1" applyFont="1" applyBorder="1" applyAlignment="1">
      <alignment horizontal="center" vertical="center" wrapText="1"/>
    </xf>
    <xf numFmtId="10" fontId="31" fillId="0" borderId="0" xfId="5" applyNumberFormat="1" applyFont="1" applyAlignment="1">
      <alignment horizontal="center" vertical="center"/>
    </xf>
    <xf numFmtId="0" fontId="33" fillId="10" borderId="1" xfId="3" applyFont="1" applyFill="1" applyBorder="1" applyAlignment="1">
      <alignment vertical="center"/>
    </xf>
    <xf numFmtId="174" fontId="34" fillId="10" borderId="1" xfId="6" applyNumberFormat="1" applyFont="1" applyFill="1" applyBorder="1" applyAlignment="1">
      <alignment horizontal="center" vertical="center" wrapText="1"/>
    </xf>
    <xf numFmtId="165" fontId="27" fillId="4" borderId="78" xfId="0" applyNumberFormat="1" applyFont="1" applyFill="1" applyBorder="1" applyAlignment="1">
      <alignment horizontal="right" vertical="center"/>
    </xf>
    <xf numFmtId="10" fontId="28" fillId="4" borderId="5" xfId="2" applyNumberFormat="1" applyFont="1" applyFill="1" applyBorder="1" applyAlignment="1">
      <alignment horizontal="right" vertical="center"/>
    </xf>
    <xf numFmtId="44" fontId="27" fillId="4" borderId="1" xfId="1" applyFont="1" applyFill="1" applyBorder="1" applyAlignment="1">
      <alignment horizontal="right" vertical="center"/>
    </xf>
    <xf numFmtId="44" fontId="27" fillId="4" borderId="80" xfId="1" applyFont="1" applyFill="1" applyBorder="1" applyAlignment="1">
      <alignment horizontal="right" vertical="center"/>
    </xf>
    <xf numFmtId="44" fontId="27" fillId="4" borderId="78" xfId="1" applyFont="1" applyFill="1" applyBorder="1" applyAlignment="1">
      <alignment horizontal="right" vertical="center"/>
    </xf>
    <xf numFmtId="44" fontId="12" fillId="0" borderId="0" xfId="0" applyNumberFormat="1" applyFont="1" applyAlignment="1">
      <alignment vertical="center"/>
    </xf>
    <xf numFmtId="10" fontId="12" fillId="0" borderId="0" xfId="2" applyNumberFormat="1" applyFont="1" applyAlignment="1">
      <alignment horizontal="center" vertical="center"/>
    </xf>
    <xf numFmtId="175" fontId="12" fillId="0" borderId="0" xfId="0" applyNumberFormat="1" applyFont="1" applyAlignment="1">
      <alignment vertical="center"/>
    </xf>
    <xf numFmtId="3" fontId="23" fillId="4" borderId="1" xfId="0" applyNumberFormat="1" applyFont="1" applyFill="1" applyBorder="1" applyAlignment="1">
      <alignment horizontal="right" vertical="center" wrapText="1"/>
    </xf>
    <xf numFmtId="3" fontId="21" fillId="3" borderId="1" xfId="0" applyNumberFormat="1" applyFont="1" applyFill="1" applyBorder="1" applyAlignment="1">
      <alignment horizontal="right" vertical="center" wrapText="1"/>
    </xf>
    <xf numFmtId="165" fontId="28" fillId="4" borderId="12" xfId="0" applyNumberFormat="1" applyFont="1" applyFill="1" applyBorder="1" applyAlignment="1">
      <alignment vertical="center"/>
    </xf>
    <xf numFmtId="10" fontId="28" fillId="4" borderId="83" xfId="2" applyNumberFormat="1" applyFont="1" applyFill="1" applyBorder="1" applyAlignment="1">
      <alignment vertical="center"/>
    </xf>
    <xf numFmtId="44" fontId="28" fillId="4" borderId="83" xfId="1" applyFont="1" applyFill="1" applyBorder="1" applyAlignment="1">
      <alignment horizontal="right" vertical="center" wrapText="1"/>
    </xf>
    <xf numFmtId="44" fontId="28" fillId="4" borderId="13" xfId="1" applyFont="1" applyFill="1" applyBorder="1" applyAlignment="1">
      <alignment horizontal="right" vertical="center" wrapText="1"/>
    </xf>
    <xf numFmtId="44" fontId="28" fillId="4" borderId="12" xfId="1" applyFont="1" applyFill="1" applyBorder="1" applyAlignment="1">
      <alignment horizontal="right" vertical="center" wrapText="1"/>
    </xf>
    <xf numFmtId="10" fontId="28" fillId="4" borderId="13" xfId="2" applyNumberFormat="1" applyFont="1" applyFill="1" applyBorder="1" applyAlignment="1">
      <alignment vertical="center"/>
    </xf>
    <xf numFmtId="10" fontId="38" fillId="0" borderId="0" xfId="2" applyNumberFormat="1" applyFont="1" applyAlignment="1">
      <alignment horizontal="center" vertical="center"/>
    </xf>
    <xf numFmtId="168" fontId="21" fillId="10" borderId="63" xfId="0" applyNumberFormat="1" applyFont="1" applyFill="1" applyBorder="1" applyAlignment="1">
      <alignment horizontal="center" vertical="center" textRotation="90" wrapText="1"/>
    </xf>
    <xf numFmtId="0" fontId="21" fillId="10" borderId="1" xfId="0" applyFont="1" applyFill="1" applyBorder="1" applyAlignment="1">
      <alignment horizontal="right" vertical="center" textRotation="90" wrapText="1"/>
    </xf>
    <xf numFmtId="4" fontId="21" fillId="10" borderId="1" xfId="0" applyNumberFormat="1" applyFont="1" applyFill="1" applyBorder="1" applyAlignment="1">
      <alignment horizontal="center" vertical="center"/>
    </xf>
    <xf numFmtId="4" fontId="21" fillId="10" borderId="1" xfId="0" applyNumberFormat="1" applyFont="1" applyFill="1" applyBorder="1" applyAlignment="1">
      <alignment horizontal="center" vertical="center" wrapText="1"/>
    </xf>
    <xf numFmtId="4" fontId="21" fillId="10" borderId="1" xfId="0" applyNumberFormat="1" applyFont="1" applyFill="1" applyBorder="1" applyAlignment="1">
      <alignment horizontal="right" vertical="center" wrapText="1"/>
    </xf>
    <xf numFmtId="4" fontId="21" fillId="10" borderId="63" xfId="0" applyNumberFormat="1" applyFont="1" applyFill="1" applyBorder="1" applyAlignment="1">
      <alignment horizontal="center" vertical="center" wrapText="1"/>
    </xf>
    <xf numFmtId="3" fontId="23" fillId="4" borderId="62" xfId="0" applyNumberFormat="1" applyFont="1" applyFill="1" applyBorder="1" applyAlignment="1">
      <alignment horizontal="center" vertical="center" wrapText="1"/>
    </xf>
    <xf numFmtId="3" fontId="21" fillId="10" borderId="62" xfId="0" applyNumberFormat="1" applyFont="1" applyFill="1" applyBorder="1" applyAlignment="1">
      <alignment horizontal="center" vertical="center" wrapText="1"/>
    </xf>
    <xf numFmtId="3" fontId="22" fillId="0" borderId="0" xfId="0" applyNumberFormat="1" applyFont="1" applyAlignment="1">
      <alignment horizontal="center"/>
    </xf>
    <xf numFmtId="165" fontId="41" fillId="0" borderId="1" xfId="9" applyNumberFormat="1" applyFont="1" applyBorder="1" applyAlignment="1">
      <alignment horizontal="center" vertical="center" wrapText="1"/>
    </xf>
    <xf numFmtId="0" fontId="31" fillId="0" borderId="0" xfId="10" applyFont="1"/>
    <xf numFmtId="0" fontId="31" fillId="4" borderId="0" xfId="10" applyFont="1" applyFill="1"/>
    <xf numFmtId="0" fontId="40" fillId="18" borderId="1" xfId="9" applyFont="1" applyFill="1" applyBorder="1" applyAlignment="1">
      <alignment horizontal="center" vertical="center" wrapText="1"/>
    </xf>
    <xf numFmtId="0" fontId="41" fillId="13" borderId="1" xfId="10" applyFont="1" applyFill="1" applyBorder="1" applyAlignment="1">
      <alignment horizontal="justify" vertical="center" wrapText="1"/>
    </xf>
    <xf numFmtId="0" fontId="41" fillId="13" borderId="1" xfId="10" applyFont="1" applyFill="1" applyBorder="1" applyAlignment="1">
      <alignment horizontal="center" vertical="center" wrapText="1"/>
    </xf>
    <xf numFmtId="165" fontId="41" fillId="4" borderId="1" xfId="9" applyNumberFormat="1" applyFont="1" applyFill="1" applyBorder="1" applyAlignment="1">
      <alignment horizontal="center" vertical="center" wrapText="1"/>
    </xf>
    <xf numFmtId="0" fontId="41" fillId="13" borderId="1" xfId="10" applyFont="1" applyFill="1" applyBorder="1" applyAlignment="1">
      <alignment vertical="center" wrapText="1"/>
    </xf>
    <xf numFmtId="165" fontId="41" fillId="0" borderId="3" xfId="9" applyNumberFormat="1" applyFont="1" applyBorder="1" applyAlignment="1">
      <alignment horizontal="center" vertical="center" wrapText="1"/>
    </xf>
    <xf numFmtId="0" fontId="41" fillId="13" borderId="3" xfId="10" applyFont="1" applyFill="1" applyBorder="1" applyAlignment="1">
      <alignment horizontal="center" vertical="center" wrapText="1"/>
    </xf>
    <xf numFmtId="0" fontId="41" fillId="13" borderId="1" xfId="10" applyFont="1" applyFill="1" applyBorder="1" applyAlignment="1">
      <alignment horizontal="left" vertical="center" wrapText="1"/>
    </xf>
    <xf numFmtId="0" fontId="31" fillId="18" borderId="0" xfId="10" applyFont="1" applyFill="1"/>
    <xf numFmtId="165" fontId="33" fillId="4" borderId="85" xfId="9" applyNumberFormat="1" applyFont="1" applyFill="1" applyBorder="1" applyAlignment="1">
      <alignment horizontal="center" vertical="center"/>
    </xf>
    <xf numFmtId="0" fontId="40" fillId="12" borderId="1" xfId="9" applyFont="1" applyFill="1" applyBorder="1" applyAlignment="1">
      <alignment horizontal="center" vertical="center" wrapText="1"/>
    </xf>
    <xf numFmtId="0" fontId="40" fillId="0" borderId="0" xfId="11" applyFont="1" applyAlignment="1">
      <alignment horizontal="left" vertical="top"/>
    </xf>
    <xf numFmtId="0" fontId="41" fillId="0" borderId="0" xfId="11" applyFont="1" applyAlignment="1">
      <alignment horizontal="left" vertical="top"/>
    </xf>
    <xf numFmtId="0" fontId="44" fillId="0" borderId="0" xfId="11" applyFont="1" applyAlignment="1">
      <alignment horizontal="left" vertical="top"/>
    </xf>
    <xf numFmtId="0" fontId="44" fillId="0" borderId="0" xfId="11" applyFont="1" applyAlignment="1">
      <alignment vertical="top" wrapText="1"/>
    </xf>
    <xf numFmtId="0" fontId="49" fillId="12" borderId="42" xfId="11" applyFont="1" applyFill="1" applyBorder="1" applyAlignment="1">
      <alignment horizontal="center" vertical="center" wrapText="1"/>
    </xf>
    <xf numFmtId="0" fontId="42" fillId="0" borderId="0" xfId="10" applyFont="1"/>
    <xf numFmtId="0" fontId="33" fillId="10" borderId="24" xfId="11" applyFont="1" applyFill="1" applyBorder="1" applyAlignment="1">
      <alignment horizontal="center" vertical="top" wrapText="1"/>
    </xf>
    <xf numFmtId="0" fontId="33" fillId="10" borderId="42" xfId="11" applyFont="1" applyFill="1" applyBorder="1" applyAlignment="1">
      <alignment horizontal="center" vertical="top" wrapText="1"/>
    </xf>
    <xf numFmtId="0" fontId="33" fillId="10" borderId="90" xfId="11" applyFont="1" applyFill="1" applyBorder="1" applyAlignment="1">
      <alignment horizontal="center" vertical="center" wrapText="1"/>
    </xf>
    <xf numFmtId="0" fontId="33" fillId="10" borderId="42" xfId="11" applyFont="1" applyFill="1" applyBorder="1" applyAlignment="1">
      <alignment horizontal="center" vertical="center" wrapText="1"/>
    </xf>
    <xf numFmtId="0" fontId="33" fillId="10" borderId="91" xfId="11" applyFont="1" applyFill="1" applyBorder="1" applyAlignment="1">
      <alignment horizontal="center" vertical="center" textRotation="90" wrapText="1"/>
    </xf>
    <xf numFmtId="0" fontId="49" fillId="10" borderId="24" xfId="11" applyFont="1" applyFill="1" applyBorder="1" applyAlignment="1">
      <alignment horizontal="center" vertical="center" wrapText="1"/>
    </xf>
    <xf numFmtId="0" fontId="49" fillId="10" borderId="42" xfId="11" applyFont="1" applyFill="1" applyBorder="1" applyAlignment="1">
      <alignment horizontal="center" vertical="center" wrapText="1"/>
    </xf>
    <xf numFmtId="0" fontId="49" fillId="10" borderId="90" xfId="11" applyFont="1" applyFill="1" applyBorder="1" applyAlignment="1">
      <alignment horizontal="center" vertical="center" textRotation="90" wrapText="1"/>
    </xf>
    <xf numFmtId="0" fontId="49" fillId="10" borderId="42" xfId="11" applyFont="1" applyFill="1" applyBorder="1" applyAlignment="1">
      <alignment horizontal="center" vertical="center" textRotation="90" wrapText="1"/>
    </xf>
    <xf numFmtId="0" fontId="49" fillId="10" borderId="91" xfId="11" applyFont="1" applyFill="1" applyBorder="1" applyAlignment="1">
      <alignment horizontal="center" vertical="center" textRotation="90" wrapText="1"/>
    </xf>
    <xf numFmtId="0" fontId="44" fillId="10" borderId="24" xfId="11" applyFont="1" applyFill="1" applyBorder="1" applyAlignment="1">
      <alignment horizontal="center" vertical="center" wrapText="1"/>
    </xf>
    <xf numFmtId="0" fontId="44" fillId="10" borderId="42" xfId="11" applyFont="1" applyFill="1" applyBorder="1" applyAlignment="1">
      <alignment horizontal="center" vertical="center" wrapText="1"/>
    </xf>
    <xf numFmtId="0" fontId="40" fillId="0" borderId="23" xfId="11" applyFont="1" applyBorder="1" applyAlignment="1">
      <alignment horizontal="center" vertical="center" wrapText="1"/>
    </xf>
    <xf numFmtId="44" fontId="41" fillId="0" borderId="42" xfId="11" applyNumberFormat="1" applyFont="1" applyBorder="1" applyAlignment="1">
      <alignment horizontal="center" vertical="center" wrapText="1"/>
    </xf>
    <xf numFmtId="44" fontId="41" fillId="0" borderId="91" xfId="11" applyNumberFormat="1" applyFont="1" applyBorder="1" applyAlignment="1">
      <alignment horizontal="center" vertical="center" wrapText="1"/>
    </xf>
    <xf numFmtId="44" fontId="41" fillId="0" borderId="24" xfId="11" applyNumberFormat="1" applyFont="1" applyBorder="1" applyAlignment="1">
      <alignment horizontal="center" vertical="center" wrapText="1"/>
    </xf>
    <xf numFmtId="176" fontId="39" fillId="0" borderId="92" xfId="0" applyNumberFormat="1" applyFont="1" applyBorder="1" applyAlignment="1">
      <alignment vertical="center"/>
    </xf>
    <xf numFmtId="44" fontId="41" fillId="0" borderId="93" xfId="11" applyNumberFormat="1" applyFont="1" applyBorder="1" applyAlignment="1">
      <alignment horizontal="center" vertical="center" wrapText="1"/>
    </xf>
    <xf numFmtId="44" fontId="41" fillId="0" borderId="20" xfId="11" applyNumberFormat="1" applyFont="1" applyBorder="1" applyAlignment="1">
      <alignment horizontal="center" vertical="center" wrapText="1"/>
    </xf>
    <xf numFmtId="0" fontId="41" fillId="0" borderId="0" xfId="11" applyFont="1" applyAlignment="1">
      <alignment vertical="top" wrapText="1"/>
    </xf>
    <xf numFmtId="0" fontId="39" fillId="0" borderId="0" xfId="11" applyFont="1" applyAlignment="1">
      <alignment vertical="top" wrapText="1"/>
    </xf>
    <xf numFmtId="4" fontId="23" fillId="4" borderId="1" xfId="0" applyNumberFormat="1" applyFont="1" applyFill="1" applyBorder="1" applyAlignment="1">
      <alignment horizontal="right" vertical="center" wrapText="1"/>
    </xf>
    <xf numFmtId="10" fontId="28" fillId="4" borderId="0" xfId="2" applyNumberFormat="1" applyFont="1" applyFill="1" applyBorder="1" applyAlignment="1">
      <alignment horizontal="right" vertical="center" wrapText="1"/>
    </xf>
    <xf numFmtId="10" fontId="12" fillId="0" borderId="0" xfId="2" applyNumberFormat="1" applyFont="1" applyAlignment="1">
      <alignment vertical="center"/>
    </xf>
    <xf numFmtId="165" fontId="54" fillId="4" borderId="78" xfId="0" applyNumberFormat="1" applyFont="1" applyFill="1" applyBorder="1" applyAlignment="1">
      <alignment horizontal="right" vertical="center"/>
    </xf>
    <xf numFmtId="10" fontId="54" fillId="4" borderId="5" xfId="2" applyNumberFormat="1" applyFont="1" applyFill="1" applyBorder="1" applyAlignment="1">
      <alignment horizontal="right" vertical="center"/>
    </xf>
    <xf numFmtId="165" fontId="54" fillId="4" borderId="1" xfId="0" applyNumberFormat="1" applyFont="1" applyFill="1" applyBorder="1" applyAlignment="1">
      <alignment horizontal="right" vertical="center"/>
    </xf>
    <xf numFmtId="44" fontId="54" fillId="4" borderId="80" xfId="1" applyFont="1" applyFill="1" applyBorder="1" applyAlignment="1">
      <alignment horizontal="right" vertical="center"/>
    </xf>
    <xf numFmtId="44" fontId="54" fillId="4" borderId="1" xfId="1" applyFont="1" applyFill="1" applyBorder="1" applyAlignment="1">
      <alignment horizontal="right" vertical="center"/>
    </xf>
    <xf numFmtId="44" fontId="54" fillId="4" borderId="78" xfId="1" applyFont="1" applyFill="1" applyBorder="1" applyAlignment="1">
      <alignment horizontal="right" vertical="center"/>
    </xf>
    <xf numFmtId="14" fontId="41" fillId="0" borderId="28" xfId="11" applyNumberFormat="1" applyFont="1" applyBorder="1" applyAlignment="1">
      <alignment horizontal="center" vertical="center" wrapText="1"/>
    </xf>
    <xf numFmtId="165" fontId="33" fillId="10" borderId="60" xfId="9" applyNumberFormat="1" applyFont="1" applyFill="1" applyBorder="1" applyAlignment="1">
      <alignment horizontal="center" vertical="center"/>
    </xf>
    <xf numFmtId="165" fontId="33" fillId="12" borderId="60" xfId="9" applyNumberFormat="1" applyFont="1" applyFill="1" applyBorder="1" applyAlignment="1">
      <alignment horizontal="center" vertical="center"/>
    </xf>
    <xf numFmtId="165" fontId="33" fillId="19" borderId="60" xfId="9" applyNumberFormat="1" applyFont="1" applyFill="1" applyBorder="1" applyAlignment="1">
      <alignment horizontal="center" vertical="center"/>
    </xf>
    <xf numFmtId="165" fontId="33" fillId="18" borderId="60" xfId="9" applyNumberFormat="1" applyFont="1" applyFill="1" applyBorder="1" applyAlignment="1">
      <alignment horizontal="center" vertical="center"/>
    </xf>
    <xf numFmtId="165" fontId="33" fillId="18" borderId="96" xfId="9" applyNumberFormat="1" applyFont="1" applyFill="1" applyBorder="1" applyAlignment="1">
      <alignment horizontal="center" vertical="center"/>
    </xf>
    <xf numFmtId="44" fontId="31" fillId="0" borderId="0" xfId="10" applyNumberFormat="1" applyFont="1"/>
    <xf numFmtId="44" fontId="28" fillId="4" borderId="0" xfId="1" applyFont="1" applyFill="1" applyBorder="1" applyAlignment="1">
      <alignment vertical="center"/>
    </xf>
    <xf numFmtId="0" fontId="52" fillId="0" borderId="0" xfId="11" applyFont="1" applyAlignment="1">
      <alignment vertical="top" wrapText="1"/>
    </xf>
    <xf numFmtId="44" fontId="12" fillId="0" borderId="0" xfId="1" applyFont="1" applyAlignment="1">
      <alignment vertical="center"/>
    </xf>
    <xf numFmtId="4" fontId="21" fillId="3" borderId="1" xfId="0" applyNumberFormat="1" applyFont="1" applyFill="1" applyBorder="1" applyAlignment="1">
      <alignment horizontal="center" vertical="center"/>
    </xf>
    <xf numFmtId="3" fontId="21" fillId="10" borderId="62" xfId="0" applyNumberFormat="1" applyFont="1" applyFill="1" applyBorder="1" applyAlignment="1">
      <alignment horizontal="center" vertical="center" textRotation="90" wrapText="1"/>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165" fontId="28" fillId="4" borderId="78" xfId="0" applyNumberFormat="1" applyFont="1" applyFill="1" applyBorder="1" applyAlignment="1">
      <alignment vertical="center"/>
    </xf>
    <xf numFmtId="3" fontId="41" fillId="0" borderId="90" xfId="11" applyNumberFormat="1" applyFont="1" applyBorder="1" applyAlignment="1">
      <alignment horizontal="center" vertical="center" wrapText="1"/>
    </xf>
    <xf numFmtId="0" fontId="40" fillId="0" borderId="72" xfId="11" applyFont="1" applyBorder="1" applyAlignment="1">
      <alignment horizontal="center" vertical="center" wrapText="1"/>
    </xf>
    <xf numFmtId="3" fontId="41" fillId="0" borderId="98" xfId="11" applyNumberFormat="1" applyFont="1" applyBorder="1" applyAlignment="1">
      <alignment horizontal="center" vertical="center" wrapText="1"/>
    </xf>
    <xf numFmtId="44" fontId="41" fillId="0" borderId="99" xfId="11" applyNumberFormat="1" applyFont="1" applyBorder="1" applyAlignment="1">
      <alignment horizontal="center" vertical="center" wrapText="1"/>
    </xf>
    <xf numFmtId="0" fontId="40" fillId="0" borderId="0" xfId="12" applyFont="1" applyAlignment="1">
      <alignment horizontal="left" vertical="top"/>
    </xf>
    <xf numFmtId="0" fontId="44" fillId="0" borderId="0" xfId="12" applyFont="1" applyAlignment="1">
      <alignment horizontal="left" vertical="top"/>
    </xf>
    <xf numFmtId="0" fontId="44" fillId="0" borderId="0" xfId="12" applyFont="1" applyAlignment="1">
      <alignment vertical="top" wrapText="1"/>
    </xf>
    <xf numFmtId="0" fontId="44" fillId="0" borderId="9" xfId="12" applyFont="1" applyBorder="1" applyAlignment="1">
      <alignment horizontal="left" vertical="top"/>
    </xf>
    <xf numFmtId="0" fontId="44" fillId="0" borderId="100" xfId="12" applyFont="1" applyBorder="1" applyAlignment="1">
      <alignment horizontal="left" vertical="top"/>
    </xf>
    <xf numFmtId="0" fontId="33" fillId="12" borderId="1" xfId="12" applyFont="1" applyFill="1" applyBorder="1" applyAlignment="1">
      <alignment horizontal="center" vertical="center" wrapText="1"/>
    </xf>
    <xf numFmtId="0" fontId="44" fillId="12" borderId="1" xfId="12" applyFont="1" applyFill="1" applyBorder="1" applyAlignment="1">
      <alignment horizontal="center" vertical="center" wrapText="1"/>
    </xf>
    <xf numFmtId="0" fontId="48" fillId="0" borderId="1" xfId="12" applyFont="1" applyBorder="1" applyAlignment="1">
      <alignment horizontal="center" vertical="center" wrapText="1"/>
    </xf>
    <xf numFmtId="0" fontId="39" fillId="0" borderId="1" xfId="12" applyFont="1" applyBorder="1" applyAlignment="1">
      <alignment horizontal="center" vertical="center" wrapText="1"/>
    </xf>
    <xf numFmtId="44" fontId="44" fillId="0" borderId="0" xfId="13" applyFont="1" applyAlignment="1">
      <alignment horizontal="left" vertical="top"/>
    </xf>
    <xf numFmtId="0" fontId="33" fillId="21" borderId="28" xfId="11" applyFont="1" applyFill="1" applyBorder="1" applyAlignment="1">
      <alignment vertical="center" wrapText="1"/>
    </xf>
    <xf numFmtId="44" fontId="33" fillId="10" borderId="91" xfId="11" applyNumberFormat="1" applyFont="1" applyFill="1" applyBorder="1" applyAlignment="1">
      <alignment vertical="center" wrapText="1"/>
    </xf>
    <xf numFmtId="3" fontId="33" fillId="10" borderId="90" xfId="11" applyNumberFormat="1" applyFont="1" applyFill="1" applyBorder="1" applyAlignment="1">
      <alignment horizontal="center" vertical="center" wrapText="1"/>
    </xf>
    <xf numFmtId="3" fontId="41" fillId="0" borderId="0" xfId="11" applyNumberFormat="1" applyFont="1" applyAlignment="1">
      <alignment horizontal="left" vertical="top"/>
    </xf>
    <xf numFmtId="44" fontId="48" fillId="0" borderId="1" xfId="12" applyNumberFormat="1" applyFont="1" applyBorder="1" applyAlignment="1">
      <alignment horizontal="center" vertical="center" wrapText="1"/>
    </xf>
    <xf numFmtId="4" fontId="41" fillId="0" borderId="1" xfId="12" applyNumberFormat="1" applyFont="1" applyBorder="1" applyAlignment="1">
      <alignment horizontal="center" vertical="center" shrinkToFit="1"/>
    </xf>
    <xf numFmtId="0" fontId="48" fillId="0" borderId="77" xfId="12" applyFont="1" applyBorder="1" applyAlignment="1">
      <alignment horizontal="center" vertical="center" wrapText="1"/>
    </xf>
    <xf numFmtId="0" fontId="39" fillId="0" borderId="77" xfId="12" applyFont="1" applyBorder="1" applyAlignment="1">
      <alignment horizontal="center" vertical="center" wrapText="1"/>
    </xf>
    <xf numFmtId="4" fontId="41" fillId="0" borderId="77" xfId="12" applyNumberFormat="1" applyFont="1" applyBorder="1" applyAlignment="1">
      <alignment horizontal="center" vertical="center" shrinkToFit="1"/>
    </xf>
    <xf numFmtId="0" fontId="44" fillId="0" borderId="0" xfId="12" applyFont="1" applyBorder="1" applyAlignment="1">
      <alignment horizontal="left" vertical="top"/>
    </xf>
    <xf numFmtId="0" fontId="47" fillId="4" borderId="0" xfId="9" applyFont="1" applyFill="1" applyAlignment="1">
      <alignment vertical="center" wrapText="1"/>
    </xf>
    <xf numFmtId="0" fontId="41" fillId="0" borderId="0" xfId="12" applyFont="1" applyBorder="1" applyAlignment="1">
      <alignment horizontal="left" vertical="top"/>
    </xf>
    <xf numFmtId="4" fontId="40" fillId="0" borderId="0" xfId="12" applyNumberFormat="1" applyFont="1" applyAlignment="1">
      <alignment horizontal="left" vertical="top"/>
    </xf>
    <xf numFmtId="2" fontId="44" fillId="0" borderId="0" xfId="12" applyNumberFormat="1" applyFont="1" applyAlignment="1">
      <alignment horizontal="left" vertical="top"/>
    </xf>
    <xf numFmtId="44" fontId="40" fillId="0" borderId="0" xfId="1" applyFont="1" applyAlignment="1">
      <alignment horizontal="left" vertical="top"/>
    </xf>
    <xf numFmtId="0" fontId="39" fillId="0" borderId="0" xfId="8" applyFont="1"/>
    <xf numFmtId="0" fontId="60" fillId="0" borderId="0" xfId="8" applyFont="1" applyAlignment="1">
      <alignment horizontal="left"/>
    </xf>
    <xf numFmtId="0" fontId="49" fillId="22" borderId="1" xfId="8" applyFont="1" applyFill="1" applyBorder="1" applyAlignment="1">
      <alignment horizontal="center"/>
    </xf>
    <xf numFmtId="0" fontId="49" fillId="22" borderId="63" xfId="8" applyFont="1" applyFill="1" applyBorder="1" applyAlignment="1">
      <alignment horizontal="center"/>
    </xf>
    <xf numFmtId="0" fontId="49" fillId="10" borderId="1" xfId="8" applyFont="1" applyFill="1" applyBorder="1" applyAlignment="1">
      <alignment horizontal="center" vertical="center" wrapText="1"/>
    </xf>
    <xf numFmtId="0" fontId="49" fillId="10" borderId="73" xfId="8" applyFont="1" applyFill="1" applyBorder="1" applyAlignment="1">
      <alignment horizontal="center" vertical="center" wrapText="1"/>
    </xf>
    <xf numFmtId="1" fontId="39" fillId="0" borderId="1" xfId="8" applyNumberFormat="1" applyFont="1" applyBorder="1" applyAlignment="1">
      <alignment horizontal="center" vertical="center" wrapText="1"/>
    </xf>
    <xf numFmtId="44" fontId="39" fillId="0" borderId="1" xfId="13" applyFont="1" applyBorder="1" applyAlignment="1">
      <alignment horizontal="center" vertical="center" wrapText="1"/>
    </xf>
    <xf numFmtId="0" fontId="39" fillId="0" borderId="1" xfId="14" applyNumberFormat="1" applyFont="1" applyBorder="1" applyAlignment="1">
      <alignment horizontal="center" vertical="center" wrapText="1"/>
    </xf>
    <xf numFmtId="176" fontId="39" fillId="0" borderId="1" xfId="15" applyFont="1" applyBorder="1" applyAlignment="1">
      <alignment horizontal="center" vertical="center" wrapText="1"/>
    </xf>
    <xf numFmtId="177" fontId="39" fillId="0" borderId="1" xfId="14" applyFont="1" applyBorder="1" applyAlignment="1">
      <alignment horizontal="center" vertical="center" wrapText="1"/>
    </xf>
    <xf numFmtId="177" fontId="39" fillId="0" borderId="63" xfId="14" applyFont="1" applyBorder="1" applyAlignment="1">
      <alignment horizontal="center" vertical="center" wrapText="1"/>
    </xf>
    <xf numFmtId="0" fontId="33" fillId="0" borderId="103" xfId="8" applyFont="1" applyBorder="1" applyAlignment="1">
      <alignment horizontal="center"/>
    </xf>
    <xf numFmtId="1" fontId="33" fillId="0" borderId="64" xfId="8" applyNumberFormat="1" applyFont="1" applyBorder="1" applyAlignment="1">
      <alignment horizontal="center"/>
    </xf>
    <xf numFmtId="177" fontId="33" fillId="0" borderId="65" xfId="8" applyNumberFormat="1" applyFont="1" applyBorder="1"/>
    <xf numFmtId="0" fontId="33" fillId="4" borderId="0" xfId="8" applyFont="1" applyFill="1" applyAlignment="1">
      <alignment horizontal="center"/>
    </xf>
    <xf numFmtId="1" fontId="33" fillId="4" borderId="0" xfId="8" applyNumberFormat="1" applyFont="1" applyFill="1" applyAlignment="1">
      <alignment horizontal="center"/>
    </xf>
    <xf numFmtId="0" fontId="42" fillId="4" borderId="0" xfId="16" applyFont="1" applyFill="1" applyAlignment="1">
      <alignment horizontal="center" vertical="center"/>
    </xf>
    <xf numFmtId="177" fontId="33" fillId="4" borderId="0" xfId="8" applyNumberFormat="1" applyFont="1" applyFill="1"/>
    <xf numFmtId="0" fontId="33" fillId="0" borderId="0" xfId="8" applyFont="1" applyAlignment="1">
      <alignment horizontal="center"/>
    </xf>
    <xf numFmtId="0" fontId="32" fillId="0" borderId="0" xfId="0" applyFont="1"/>
    <xf numFmtId="0" fontId="61" fillId="4" borderId="1" xfId="0" applyFont="1" applyFill="1" applyBorder="1" applyAlignment="1">
      <alignment vertical="center"/>
    </xf>
    <xf numFmtId="10" fontId="61" fillId="4" borderId="1" xfId="2" applyNumberFormat="1" applyFont="1" applyFill="1" applyBorder="1" applyAlignment="1">
      <alignment horizontal="right" vertical="center"/>
    </xf>
    <xf numFmtId="0" fontId="61" fillId="0" borderId="1" xfId="0" applyFont="1" applyBorder="1" applyAlignment="1">
      <alignment horizontal="center" vertical="center"/>
    </xf>
    <xf numFmtId="0" fontId="61" fillId="0" borderId="1" xfId="0" applyFont="1" applyBorder="1" applyAlignment="1">
      <alignment vertical="center"/>
    </xf>
    <xf numFmtId="10" fontId="61" fillId="0" borderId="1" xfId="2" applyNumberFormat="1" applyFont="1" applyBorder="1" applyAlignment="1">
      <alignment horizontal="right" vertical="center"/>
    </xf>
    <xf numFmtId="10" fontId="61" fillId="10" borderId="1" xfId="0" applyNumberFormat="1" applyFont="1" applyFill="1" applyBorder="1"/>
    <xf numFmtId="0" fontId="30" fillId="0" borderId="0" xfId="0" applyFont="1"/>
    <xf numFmtId="0" fontId="61" fillId="0" borderId="0" xfId="0" applyFont="1" applyBorder="1" applyAlignment="1">
      <alignment horizontal="center"/>
    </xf>
    <xf numFmtId="0" fontId="32" fillId="4" borderId="0" xfId="0" applyFont="1" applyFill="1"/>
    <xf numFmtId="0" fontId="61" fillId="4" borderId="0" xfId="0" applyFont="1" applyFill="1" applyBorder="1" applyAlignment="1">
      <alignment horizontal="center"/>
    </xf>
    <xf numFmtId="10" fontId="61" fillId="4" borderId="0" xfId="0" applyNumberFormat="1" applyFont="1" applyFill="1" applyBorder="1"/>
    <xf numFmtId="0" fontId="42" fillId="4" borderId="0" xfId="0" applyFont="1" applyFill="1" applyAlignment="1">
      <alignment horizontal="center"/>
    </xf>
    <xf numFmtId="0" fontId="49" fillId="22" borderId="1" xfId="8" applyFont="1" applyFill="1" applyBorder="1" applyAlignment="1">
      <alignment horizontal="center" vertical="center"/>
    </xf>
    <xf numFmtId="0" fontId="39" fillId="4" borderId="1" xfId="14" applyNumberFormat="1" applyFont="1" applyFill="1" applyBorder="1" applyAlignment="1">
      <alignment horizontal="center" vertical="center" wrapText="1"/>
    </xf>
    <xf numFmtId="177" fontId="39" fillId="0" borderId="1" xfId="14" applyFont="1" applyBorder="1" applyAlignment="1">
      <alignment vertical="center" wrapText="1"/>
    </xf>
    <xf numFmtId="0" fontId="33" fillId="0" borderId="1" xfId="8" applyFont="1" applyBorder="1" applyAlignment="1">
      <alignment horizontal="center"/>
    </xf>
    <xf numFmtId="1" fontId="33" fillId="0" borderId="1" xfId="8" applyNumberFormat="1" applyFont="1" applyBorder="1" applyAlignment="1">
      <alignment horizontal="center"/>
    </xf>
    <xf numFmtId="0" fontId="42" fillId="23" borderId="4" xfId="16" applyFont="1" applyFill="1" applyBorder="1" applyAlignment="1">
      <alignment horizontal="center" vertical="center"/>
    </xf>
    <xf numFmtId="177" fontId="33" fillId="0" borderId="52" xfId="8" applyNumberFormat="1" applyFont="1" applyBorder="1"/>
    <xf numFmtId="44" fontId="48" fillId="0" borderId="1" xfId="12" applyNumberFormat="1" applyFont="1" applyBorder="1" applyAlignment="1">
      <alignment horizontal="left" vertical="center" wrapText="1"/>
    </xf>
    <xf numFmtId="0" fontId="48" fillId="0" borderId="1" xfId="12" applyFont="1" applyBorder="1" applyAlignment="1">
      <alignment horizontal="left" vertical="center" wrapText="1"/>
    </xf>
    <xf numFmtId="44" fontId="32" fillId="0" borderId="0" xfId="0" applyNumberFormat="1" applyFont="1"/>
    <xf numFmtId="44" fontId="32" fillId="0" borderId="0" xfId="1" applyFont="1"/>
    <xf numFmtId="178" fontId="61" fillId="0" borderId="1" xfId="2" applyNumberFormat="1" applyFont="1" applyBorder="1" applyAlignment="1">
      <alignment horizontal="right" vertical="center"/>
    </xf>
    <xf numFmtId="44" fontId="27" fillId="4" borderId="1" xfId="1" applyNumberFormat="1" applyFont="1" applyFill="1" applyBorder="1" applyAlignment="1">
      <alignment horizontal="right" vertical="center"/>
    </xf>
    <xf numFmtId="178" fontId="32" fillId="0" borderId="0" xfId="0" applyNumberFormat="1" applyFont="1"/>
    <xf numFmtId="168" fontId="23" fillId="24" borderId="63" xfId="0" applyNumberFormat="1" applyFont="1" applyFill="1" applyBorder="1" applyAlignment="1">
      <alignment horizontal="center" vertical="center"/>
    </xf>
    <xf numFmtId="0" fontId="12" fillId="18" borderId="0" xfId="0" applyFont="1" applyFill="1" applyAlignment="1">
      <alignment vertical="center"/>
    </xf>
    <xf numFmtId="44" fontId="12" fillId="18" borderId="0" xfId="1" applyFont="1" applyFill="1" applyAlignment="1">
      <alignment vertical="center"/>
    </xf>
    <xf numFmtId="44" fontId="12" fillId="18" borderId="0" xfId="0" applyNumberFormat="1" applyFont="1" applyFill="1" applyAlignment="1">
      <alignment vertical="center"/>
    </xf>
    <xf numFmtId="10" fontId="12" fillId="18" borderId="0" xfId="2" applyNumberFormat="1" applyFont="1" applyFill="1" applyAlignment="1">
      <alignment vertical="center"/>
    </xf>
    <xf numFmtId="10" fontId="12" fillId="18" borderId="0" xfId="0" applyNumberFormat="1" applyFont="1" applyFill="1" applyAlignment="1">
      <alignment vertical="center"/>
    </xf>
    <xf numFmtId="4" fontId="65" fillId="0" borderId="0" xfId="0" applyNumberFormat="1" applyFont="1" applyAlignment="1">
      <alignment vertical="center"/>
    </xf>
    <xf numFmtId="10" fontId="65" fillId="0" borderId="0" xfId="0" applyNumberFormat="1" applyFont="1" applyAlignment="1">
      <alignment vertical="center"/>
    </xf>
    <xf numFmtId="0" fontId="65" fillId="0" borderId="0" xfId="0" applyFont="1" applyAlignment="1">
      <alignment vertical="center"/>
    </xf>
    <xf numFmtId="44" fontId="65" fillId="0" borderId="0" xfId="0" applyNumberFormat="1" applyFont="1" applyAlignment="1">
      <alignment vertical="center"/>
    </xf>
    <xf numFmtId="44" fontId="65" fillId="0" borderId="0" xfId="1" applyFont="1" applyAlignment="1">
      <alignment vertical="center"/>
    </xf>
    <xf numFmtId="0" fontId="60" fillId="0" borderId="0" xfId="8" applyFont="1" applyAlignment="1">
      <alignment horizontal="left"/>
    </xf>
    <xf numFmtId="0" fontId="42" fillId="23" borderId="104" xfId="16" applyFont="1" applyFill="1" applyBorder="1" applyAlignment="1">
      <alignment horizontal="center" vertical="center"/>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1" fillId="0" borderId="0" xfId="4" applyFont="1" applyAlignment="1">
      <alignment horizontal="justify" vertical="center" wrapText="1"/>
    </xf>
    <xf numFmtId="0" fontId="42" fillId="0" borderId="0" xfId="4" applyFont="1" applyAlignment="1">
      <alignment horizontal="center"/>
    </xf>
    <xf numFmtId="0" fontId="35" fillId="0" borderId="0" xfId="4" applyFont="1" applyAlignment="1">
      <alignment horizontal="left"/>
    </xf>
    <xf numFmtId="0" fontId="65" fillId="4" borderId="0" xfId="0" applyFont="1" applyFill="1" applyAlignment="1">
      <alignment vertical="center"/>
    </xf>
    <xf numFmtId="10" fontId="65" fillId="4" borderId="0" xfId="0" applyNumberFormat="1" applyFont="1" applyFill="1" applyAlignment="1">
      <alignment vertical="center"/>
    </xf>
    <xf numFmtId="44" fontId="65" fillId="4" borderId="0" xfId="0" applyNumberFormat="1" applyFont="1" applyFill="1" applyAlignment="1">
      <alignment vertical="center"/>
    </xf>
    <xf numFmtId="44" fontId="65" fillId="4" borderId="0" xfId="1" applyFont="1" applyFill="1" applyAlignment="1">
      <alignment vertical="center"/>
    </xf>
    <xf numFmtId="0" fontId="42" fillId="23" borderId="104" xfId="0" applyFont="1" applyFill="1" applyBorder="1" applyAlignment="1">
      <alignment horizontal="center" vertical="center"/>
    </xf>
    <xf numFmtId="0" fontId="48" fillId="0" borderId="106" xfId="12" applyFont="1" applyBorder="1" applyAlignment="1">
      <alignment horizontal="left" vertical="center" wrapText="1"/>
    </xf>
    <xf numFmtId="1" fontId="39" fillId="0" borderId="106" xfId="8" applyNumberFormat="1" applyFont="1" applyBorder="1" applyAlignment="1">
      <alignment horizontal="center" vertical="center" wrapText="1"/>
    </xf>
    <xf numFmtId="44" fontId="39" fillId="0" borderId="106" xfId="13" applyFont="1" applyBorder="1" applyAlignment="1">
      <alignment horizontal="center" vertical="center" wrapText="1"/>
    </xf>
    <xf numFmtId="0" fontId="39" fillId="0" borderId="106" xfId="14" applyNumberFormat="1" applyFont="1" applyBorder="1" applyAlignment="1">
      <alignment horizontal="center" vertical="center" wrapText="1"/>
    </xf>
    <xf numFmtId="176" fontId="39" fillId="0" borderId="106" xfId="15" applyFont="1" applyBorder="1" applyAlignment="1">
      <alignment horizontal="center" vertical="center" wrapText="1"/>
    </xf>
    <xf numFmtId="177" fontId="39" fillId="0" borderId="106" xfId="14" applyFont="1" applyBorder="1" applyAlignment="1">
      <alignment horizontal="center" vertical="center" wrapText="1"/>
    </xf>
    <xf numFmtId="44" fontId="39" fillId="0" borderId="1" xfId="13" applyNumberFormat="1" applyFont="1" applyBorder="1" applyAlignment="1">
      <alignment horizontal="center" vertical="center" wrapText="1"/>
    </xf>
    <xf numFmtId="0" fontId="66" fillId="0" borderId="0" xfId="0" applyFont="1" applyAlignment="1">
      <alignment horizontal="center"/>
    </xf>
    <xf numFmtId="1" fontId="32" fillId="0" borderId="1" xfId="4" applyNumberFormat="1" applyFont="1" applyBorder="1" applyAlignment="1">
      <alignment horizontal="center" vertical="center" wrapText="1"/>
    </xf>
    <xf numFmtId="0" fontId="32" fillId="4" borderId="1" xfId="4" applyFont="1" applyFill="1" applyBorder="1" applyAlignment="1">
      <alignment horizontal="center" vertical="center" wrapText="1"/>
    </xf>
    <xf numFmtId="10" fontId="32" fillId="4" borderId="1" xfId="5" applyNumberFormat="1" applyFont="1" applyFill="1" applyBorder="1" applyAlignment="1">
      <alignment horizontal="center" vertical="center" wrapText="1"/>
    </xf>
    <xf numFmtId="174" fontId="30" fillId="4" borderId="1" xfId="6" applyNumberFormat="1" applyFont="1" applyFill="1" applyBorder="1" applyAlignment="1">
      <alignment horizontal="center" vertical="center" wrapText="1"/>
    </xf>
    <xf numFmtId="0" fontId="30" fillId="4" borderId="0" xfId="4" applyFont="1" applyFill="1" applyBorder="1" applyAlignment="1">
      <alignment horizontal="center" vertical="center" wrapText="1"/>
    </xf>
    <xf numFmtId="0" fontId="30" fillId="16" borderId="0" xfId="4" applyFont="1" applyFill="1" applyBorder="1" applyAlignment="1">
      <alignment horizontal="center" vertical="center" wrapText="1"/>
    </xf>
    <xf numFmtId="174" fontId="30" fillId="0" borderId="0" xfId="6" applyNumberFormat="1" applyFont="1" applyBorder="1" applyAlignment="1">
      <alignment horizontal="center" vertical="center" wrapText="1"/>
    </xf>
    <xf numFmtId="174" fontId="30" fillId="4" borderId="0" xfId="6" applyNumberFormat="1" applyFont="1" applyFill="1" applyBorder="1" applyAlignment="1">
      <alignment horizontal="center" vertical="center" wrapText="1"/>
    </xf>
    <xf numFmtId="174" fontId="34" fillId="10" borderId="0" xfId="6" applyNumberFormat="1" applyFont="1" applyFill="1" applyBorder="1" applyAlignment="1">
      <alignment horizontal="center" vertical="center" wrapText="1"/>
    </xf>
    <xf numFmtId="10" fontId="32" fillId="4" borderId="1" xfId="2" applyNumberFormat="1" applyFont="1" applyFill="1" applyBorder="1" applyAlignment="1">
      <alignment horizontal="center" vertical="center" wrapText="1"/>
    </xf>
    <xf numFmtId="44" fontId="51" fillId="10" borderId="109" xfId="11" applyNumberFormat="1" applyFont="1" applyFill="1" applyBorder="1" applyAlignment="1">
      <alignment vertical="center"/>
    </xf>
    <xf numFmtId="44" fontId="51" fillId="10" borderId="13" xfId="11" applyNumberFormat="1" applyFont="1" applyFill="1" applyBorder="1" applyAlignment="1">
      <alignment vertical="center"/>
    </xf>
    <xf numFmtId="44" fontId="31" fillId="0" borderId="0" xfId="1" applyFont="1"/>
    <xf numFmtId="10" fontId="31" fillId="0" borderId="0" xfId="2" applyNumberFormat="1" applyFont="1"/>
    <xf numFmtId="0" fontId="69" fillId="4" borderId="0" xfId="10" applyFont="1" applyFill="1"/>
    <xf numFmtId="44" fontId="42" fillId="4" borderId="0" xfId="10" applyNumberFormat="1" applyFont="1" applyFill="1" applyBorder="1"/>
    <xf numFmtId="0" fontId="69" fillId="20" borderId="0" xfId="10" applyFont="1" applyFill="1" applyAlignment="1">
      <alignment vertical="center"/>
    </xf>
    <xf numFmtId="44" fontId="42" fillId="10" borderId="1" xfId="10" applyNumberFormat="1" applyFont="1" applyFill="1" applyBorder="1" applyAlignment="1">
      <alignment vertical="center"/>
    </xf>
    <xf numFmtId="0" fontId="25" fillId="0" borderId="0" xfId="0" applyFont="1" applyAlignment="1">
      <alignment horizontal="center" vertical="center"/>
    </xf>
    <xf numFmtId="0" fontId="66" fillId="0" borderId="0" xfId="0" applyFont="1" applyAlignment="1">
      <alignment horizontal="center"/>
    </xf>
    <xf numFmtId="0" fontId="31" fillId="0" borderId="0" xfId="18" applyFont="1"/>
    <xf numFmtId="165" fontId="31" fillId="0" borderId="0" xfId="17" applyFont="1"/>
    <xf numFmtId="0" fontId="31" fillId="4" borderId="1" xfId="18" applyFont="1" applyFill="1" applyBorder="1"/>
    <xf numFmtId="0" fontId="31" fillId="0" borderId="1" xfId="18" applyFont="1" applyBorder="1" applyAlignment="1">
      <alignment horizontal="center"/>
    </xf>
    <xf numFmtId="165" fontId="31" fillId="0" borderId="4" xfId="17" applyFont="1" applyBorder="1"/>
    <xf numFmtId="165" fontId="31" fillId="0" borderId="1" xfId="18" applyNumberFormat="1" applyFont="1" applyBorder="1"/>
    <xf numFmtId="44" fontId="31" fillId="0" borderId="0" xfId="18" applyNumberFormat="1" applyFont="1"/>
    <xf numFmtId="4" fontId="31" fillId="0" borderId="0" xfId="18" applyNumberFormat="1" applyFont="1"/>
    <xf numFmtId="0" fontId="31" fillId="0" borderId="0" xfId="18" applyFont="1" applyAlignment="1">
      <alignment horizontal="center" vertical="center"/>
    </xf>
    <xf numFmtId="0" fontId="31" fillId="0" borderId="0" xfId="18" applyFont="1" applyAlignment="1">
      <alignment horizontal="center"/>
    </xf>
    <xf numFmtId="0" fontId="31" fillId="16" borderId="1" xfId="18" applyFont="1" applyFill="1" applyBorder="1" applyAlignment="1">
      <alignment horizontal="center" vertical="center" wrapText="1"/>
    </xf>
    <xf numFmtId="165" fontId="31" fillId="16" borderId="1" xfId="17" applyFont="1" applyFill="1" applyBorder="1" applyAlignment="1">
      <alignment horizontal="center" vertical="center" wrapText="1"/>
    </xf>
    <xf numFmtId="0" fontId="42" fillId="16" borderId="1" xfId="18" applyFont="1" applyFill="1" applyBorder="1" applyAlignment="1">
      <alignment horizontal="center" vertical="center" wrapText="1"/>
    </xf>
    <xf numFmtId="0" fontId="42" fillId="25" borderId="1" xfId="18" applyFont="1" applyFill="1" applyBorder="1" applyAlignment="1">
      <alignment horizontal="center" vertical="center" wrapText="1"/>
    </xf>
    <xf numFmtId="165" fontId="33" fillId="16" borderId="1" xfId="18" applyNumberFormat="1" applyFont="1" applyFill="1" applyBorder="1" applyAlignment="1">
      <alignment vertical="center"/>
    </xf>
    <xf numFmtId="165" fontId="33" fillId="4" borderId="0" xfId="17" applyFont="1" applyFill="1" applyBorder="1" applyAlignment="1">
      <alignment horizontal="center" vertical="center" wrapText="1"/>
    </xf>
    <xf numFmtId="0" fontId="42" fillId="4" borderId="0" xfId="18" applyFont="1" applyFill="1" applyBorder="1" applyAlignment="1">
      <alignment horizontal="center" vertical="center" wrapText="1"/>
    </xf>
    <xf numFmtId="165" fontId="33" fillId="4" borderId="0" xfId="18" applyNumberFormat="1" applyFont="1" applyFill="1" applyBorder="1" applyAlignment="1">
      <alignment vertical="center"/>
    </xf>
    <xf numFmtId="0" fontId="41" fillId="0" borderId="28" xfId="11" applyFont="1" applyBorder="1" applyAlignment="1">
      <alignment horizontal="left" vertical="center" wrapText="1"/>
    </xf>
    <xf numFmtId="0" fontId="41" fillId="0" borderId="28" xfId="11" applyFont="1" applyBorder="1" applyAlignment="1">
      <alignment horizontal="center" vertical="center" wrapText="1"/>
    </xf>
    <xf numFmtId="0" fontId="33" fillId="0" borderId="28" xfId="11" applyFont="1" applyBorder="1" applyAlignment="1">
      <alignment horizontal="left" vertical="center" wrapText="1"/>
    </xf>
    <xf numFmtId="0" fontId="41" fillId="0" borderId="28" xfId="11" applyFont="1" applyBorder="1" applyAlignment="1">
      <alignment horizontal="center" vertical="top" wrapText="1"/>
    </xf>
    <xf numFmtId="0" fontId="41" fillId="0" borderId="0" xfId="11" applyFont="1" applyAlignment="1">
      <alignment horizontal="center" vertical="center" wrapText="1"/>
    </xf>
    <xf numFmtId="0" fontId="27" fillId="9" borderId="0" xfId="0" applyFont="1" applyFill="1" applyBorder="1" applyAlignment="1">
      <alignment horizontal="center" vertical="center" wrapText="1"/>
    </xf>
    <xf numFmtId="0" fontId="27" fillId="10" borderId="0" xfId="0" applyFont="1" applyFill="1" applyBorder="1" applyAlignment="1">
      <alignment horizontal="center" vertical="center" wrapText="1"/>
    </xf>
    <xf numFmtId="10" fontId="28" fillId="0" borderId="0" xfId="0" applyNumberFormat="1" applyFont="1" applyBorder="1" applyAlignment="1">
      <alignment horizontal="right" vertical="center"/>
    </xf>
    <xf numFmtId="10" fontId="28" fillId="4" borderId="0" xfId="0" applyNumberFormat="1" applyFont="1" applyFill="1" applyBorder="1" applyAlignment="1">
      <alignment horizontal="right" vertical="center"/>
    </xf>
    <xf numFmtId="10" fontId="27" fillId="10" borderId="0" xfId="2" applyNumberFormat="1" applyFont="1" applyFill="1" applyBorder="1" applyAlignment="1">
      <alignment horizontal="right" vertical="center"/>
    </xf>
    <xf numFmtId="10" fontId="28" fillId="0" borderId="0" xfId="2" applyNumberFormat="1" applyFont="1" applyBorder="1" applyAlignment="1">
      <alignment horizontal="right" vertical="center"/>
    </xf>
    <xf numFmtId="10" fontId="54" fillId="4" borderId="0" xfId="2" applyNumberFormat="1" applyFont="1" applyFill="1" applyBorder="1" applyAlignment="1">
      <alignment horizontal="right" vertical="center"/>
    </xf>
    <xf numFmtId="10" fontId="28" fillId="4" borderId="0" xfId="2" applyNumberFormat="1" applyFont="1" applyFill="1" applyBorder="1" applyAlignment="1">
      <alignment horizontal="right" vertical="center"/>
    </xf>
    <xf numFmtId="10" fontId="28" fillId="12" borderId="0" xfId="2" applyNumberFormat="1" applyFont="1" applyFill="1" applyBorder="1" applyAlignment="1">
      <alignment vertical="center"/>
    </xf>
    <xf numFmtId="0" fontId="32" fillId="0" borderId="0" xfId="0" applyFont="1" applyAlignment="1">
      <alignment horizontal="center" vertical="center"/>
    </xf>
    <xf numFmtId="0" fontId="39" fillId="4" borderId="0" xfId="11" applyFont="1" applyFill="1" applyAlignment="1">
      <alignment horizontal="left" vertical="center" wrapText="1"/>
    </xf>
    <xf numFmtId="0" fontId="41" fillId="4" borderId="0" xfId="11" applyFont="1" applyFill="1" applyAlignment="1">
      <alignment horizontal="left" vertical="center" wrapText="1"/>
    </xf>
    <xf numFmtId="10" fontId="41" fillId="18" borderId="42" xfId="11" applyNumberFormat="1" applyFont="1" applyFill="1" applyBorder="1" applyAlignment="1">
      <alignment horizontal="center" vertical="center" wrapText="1"/>
    </xf>
    <xf numFmtId="178" fontId="61" fillId="27" borderId="1" xfId="2" applyNumberFormat="1" applyFont="1" applyFill="1" applyBorder="1" applyAlignment="1">
      <alignment horizontal="right" vertical="center"/>
    </xf>
    <xf numFmtId="165" fontId="32" fillId="0" borderId="0" xfId="0" applyNumberFormat="1" applyFont="1"/>
    <xf numFmtId="165" fontId="31" fillId="0" borderId="0" xfId="18" applyNumberFormat="1" applyFont="1"/>
    <xf numFmtId="2" fontId="32" fillId="0" borderId="0" xfId="0" applyNumberFormat="1" applyFont="1"/>
    <xf numFmtId="0" fontId="41" fillId="27" borderId="1" xfId="10" applyFont="1" applyFill="1" applyBorder="1" applyAlignment="1">
      <alignment horizontal="center" vertical="center" wrapText="1"/>
    </xf>
    <xf numFmtId="0" fontId="41" fillId="27" borderId="3" xfId="10" applyFont="1" applyFill="1" applyBorder="1" applyAlignment="1">
      <alignment horizontal="center" vertical="center" wrapText="1"/>
    </xf>
    <xf numFmtId="165" fontId="33" fillId="10" borderId="69" xfId="9" applyNumberFormat="1" applyFont="1" applyFill="1" applyBorder="1" applyAlignment="1">
      <alignment horizontal="center" vertical="center"/>
    </xf>
    <xf numFmtId="165" fontId="31" fillId="0" borderId="0" xfId="10" applyNumberFormat="1" applyFont="1"/>
    <xf numFmtId="165" fontId="33" fillId="18" borderId="60" xfId="9" applyNumberFormat="1" applyFont="1" applyFill="1" applyBorder="1" applyAlignment="1">
      <alignment vertical="center"/>
    </xf>
    <xf numFmtId="165" fontId="33" fillId="4" borderId="101" xfId="9" applyNumberFormat="1" applyFont="1" applyFill="1" applyBorder="1" applyAlignment="1">
      <alignment horizontal="center" vertical="center"/>
    </xf>
    <xf numFmtId="165" fontId="33" fillId="4" borderId="113" xfId="9" applyNumberFormat="1" applyFont="1" applyFill="1" applyBorder="1" applyAlignment="1">
      <alignment vertical="center"/>
    </xf>
    <xf numFmtId="165" fontId="33" fillId="19" borderId="60" xfId="9" applyNumberFormat="1" applyFont="1" applyFill="1" applyBorder="1" applyAlignment="1">
      <alignment vertical="center"/>
    </xf>
    <xf numFmtId="165" fontId="33" fillId="10" borderId="69" xfId="9" applyNumberFormat="1" applyFont="1" applyFill="1" applyBorder="1" applyAlignment="1">
      <alignment vertical="center"/>
    </xf>
    <xf numFmtId="165" fontId="33" fillId="10" borderId="60" xfId="9" applyNumberFormat="1" applyFont="1" applyFill="1" applyBorder="1" applyAlignment="1">
      <alignment vertical="center"/>
    </xf>
    <xf numFmtId="179" fontId="28" fillId="4" borderId="1" xfId="1" applyNumberFormat="1" applyFont="1" applyFill="1" applyBorder="1" applyAlignment="1">
      <alignment horizontal="right" vertical="center" wrapText="1"/>
    </xf>
    <xf numFmtId="44" fontId="28" fillId="10" borderId="1" xfId="1" applyNumberFormat="1" applyFont="1" applyFill="1" applyBorder="1" applyAlignment="1">
      <alignment horizontal="right" vertical="center" wrapText="1"/>
    </xf>
    <xf numFmtId="44" fontId="27" fillId="4" borderId="1" xfId="1" applyNumberFormat="1" applyFont="1" applyFill="1" applyBorder="1" applyAlignment="1">
      <alignment horizontal="left" vertical="center"/>
    </xf>
    <xf numFmtId="44" fontId="27" fillId="4" borderId="1" xfId="1" applyFont="1" applyFill="1" applyBorder="1" applyAlignment="1">
      <alignment horizontal="left" vertical="center"/>
    </xf>
    <xf numFmtId="165" fontId="31" fillId="17" borderId="1" xfId="17" applyFont="1" applyFill="1" applyBorder="1" applyAlignment="1">
      <alignment horizontal="center" vertical="center" wrapText="1"/>
    </xf>
    <xf numFmtId="165" fontId="31" fillId="17" borderId="4" xfId="17" applyFont="1" applyFill="1" applyBorder="1"/>
    <xf numFmtId="165" fontId="33" fillId="17" borderId="1" xfId="18" applyNumberFormat="1" applyFont="1" applyFill="1" applyBorder="1" applyAlignment="1">
      <alignment vertical="center"/>
    </xf>
    <xf numFmtId="0" fontId="31" fillId="0" borderId="0" xfId="18" applyFont="1" applyAlignment="1">
      <alignment horizontal="right"/>
    </xf>
    <xf numFmtId="177" fontId="39" fillId="4" borderId="1" xfId="14" applyFont="1" applyFill="1" applyBorder="1" applyAlignment="1">
      <alignment horizontal="center" vertical="center" wrapText="1"/>
    </xf>
    <xf numFmtId="0" fontId="31" fillId="0" borderId="0" xfId="18" applyFont="1" applyAlignment="1">
      <alignment horizontal="right" indent="1"/>
    </xf>
    <xf numFmtId="0" fontId="31" fillId="4" borderId="1" xfId="0" applyFont="1" applyFill="1" applyBorder="1" applyAlignment="1">
      <alignment horizontal="center"/>
    </xf>
    <xf numFmtId="0" fontId="31" fillId="0" borderId="1" xfId="0" applyFont="1" applyBorder="1" applyAlignment="1">
      <alignment horizontal="center"/>
    </xf>
    <xf numFmtId="0" fontId="50" fillId="0" borderId="0" xfId="11" applyFont="1" applyAlignment="1">
      <alignment horizontal="left" vertical="top" wrapText="1"/>
    </xf>
    <xf numFmtId="0" fontId="49" fillId="12" borderId="23" xfId="11" applyFont="1" applyFill="1" applyBorder="1" applyAlignment="1">
      <alignment horizontal="center" vertical="center" wrapText="1"/>
    </xf>
    <xf numFmtId="0" fontId="49" fillId="12" borderId="28" xfId="11" applyFont="1" applyFill="1" applyBorder="1" applyAlignment="1">
      <alignment horizontal="center" vertical="center" wrapText="1"/>
    </xf>
    <xf numFmtId="0" fontId="49" fillId="12" borderId="24" xfId="11" applyFont="1" applyFill="1" applyBorder="1" applyAlignment="1">
      <alignment horizontal="center" vertical="center" wrapText="1"/>
    </xf>
    <xf numFmtId="10" fontId="41" fillId="18" borderId="23" xfId="11" applyNumberFormat="1" applyFont="1" applyFill="1" applyBorder="1" applyAlignment="1">
      <alignment horizontal="center" vertical="center" wrapText="1"/>
    </xf>
    <xf numFmtId="0" fontId="41" fillId="18" borderId="28" xfId="11" applyFont="1" applyFill="1" applyBorder="1" applyAlignment="1">
      <alignment horizontal="center" vertical="center" wrapText="1"/>
    </xf>
    <xf numFmtId="0" fontId="41" fillId="18" borderId="24" xfId="11" applyFont="1" applyFill="1" applyBorder="1" applyAlignment="1">
      <alignment horizontal="center" vertical="center" wrapText="1"/>
    </xf>
    <xf numFmtId="178" fontId="41" fillId="26" borderId="23" xfId="11" applyNumberFormat="1" applyFont="1" applyFill="1" applyBorder="1" applyAlignment="1">
      <alignment horizontal="center" vertical="center" wrapText="1"/>
    </xf>
    <xf numFmtId="178" fontId="41" fillId="26" borderId="24" xfId="11" applyNumberFormat="1" applyFont="1" applyFill="1" applyBorder="1" applyAlignment="1">
      <alignment horizontal="center" vertical="center" wrapText="1"/>
    </xf>
    <xf numFmtId="10" fontId="41" fillId="18" borderId="24" xfId="11" applyNumberFormat="1" applyFont="1" applyFill="1" applyBorder="1" applyAlignment="1">
      <alignment horizontal="center" vertical="center" wrapText="1"/>
    </xf>
    <xf numFmtId="10" fontId="41" fillId="18" borderId="28" xfId="11" applyNumberFormat="1" applyFont="1" applyFill="1" applyBorder="1" applyAlignment="1">
      <alignment horizontal="center" vertical="center" wrapText="1"/>
    </xf>
    <xf numFmtId="0" fontId="39"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41" fillId="4" borderId="23" xfId="11" applyFont="1" applyFill="1" applyBorder="1" applyAlignment="1">
      <alignment horizontal="center" vertical="center" wrapText="1"/>
    </xf>
    <xf numFmtId="0" fontId="41" fillId="4" borderId="28" xfId="11" applyFont="1" applyFill="1" applyBorder="1" applyAlignment="1">
      <alignment horizontal="center" vertical="center" wrapText="1"/>
    </xf>
    <xf numFmtId="0" fontId="41" fillId="4" borderId="24" xfId="11" applyFont="1" applyFill="1" applyBorder="1" applyAlignment="1">
      <alignment horizontal="center" vertical="center" wrapText="1"/>
    </xf>
    <xf numFmtId="0" fontId="41" fillId="26" borderId="23" xfId="11" applyFont="1" applyFill="1" applyBorder="1" applyAlignment="1">
      <alignment horizontal="center" vertical="center" wrapText="1"/>
    </xf>
    <xf numFmtId="0" fontId="41" fillId="26" borderId="28" xfId="11" applyFont="1" applyFill="1" applyBorder="1" applyAlignment="1">
      <alignment horizontal="center" vertical="center" wrapText="1"/>
    </xf>
    <xf numFmtId="0" fontId="41" fillId="26" borderId="24" xfId="1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0" fillId="12" borderId="28" xfId="11" applyFont="1" applyFill="1" applyBorder="1" applyAlignment="1">
      <alignment horizontal="center" vertical="top" wrapText="1"/>
    </xf>
    <xf numFmtId="0" fontId="40" fillId="12" borderId="24" xfId="11" applyFont="1" applyFill="1" applyBorder="1" applyAlignment="1">
      <alignment horizontal="center" vertical="top" wrapText="1"/>
    </xf>
    <xf numFmtId="0" fontId="33" fillId="12" borderId="23" xfId="11" applyFont="1" applyFill="1" applyBorder="1" applyAlignment="1">
      <alignment horizontal="center" vertical="top" wrapText="1"/>
    </xf>
    <xf numFmtId="0" fontId="33" fillId="12" borderId="28" xfId="11" applyFont="1" applyFill="1" applyBorder="1" applyAlignment="1">
      <alignment horizontal="center" vertical="top" wrapText="1"/>
    </xf>
    <xf numFmtId="0" fontId="33" fillId="12" borderId="24" xfId="11" applyFont="1" applyFill="1" applyBorder="1" applyAlignment="1">
      <alignment horizontal="center" vertical="top" wrapText="1"/>
    </xf>
    <xf numFmtId="0" fontId="33" fillId="12" borderId="23" xfId="11" applyFont="1" applyFill="1" applyBorder="1" applyAlignment="1">
      <alignment horizontal="left" vertical="top" wrapText="1" indent="9"/>
    </xf>
    <xf numFmtId="0" fontId="33" fillId="12" borderId="28" xfId="11" applyFont="1" applyFill="1" applyBorder="1" applyAlignment="1">
      <alignment horizontal="left" vertical="top" wrapText="1" indent="9"/>
    </xf>
    <xf numFmtId="0" fontId="33" fillId="12" borderId="24" xfId="11" applyFont="1" applyFill="1" applyBorder="1" applyAlignment="1">
      <alignment horizontal="left" vertical="top" wrapText="1" indent="9"/>
    </xf>
    <xf numFmtId="0" fontId="44" fillId="0" borderId="23" xfId="11" applyFont="1" applyBorder="1" applyAlignment="1">
      <alignment horizontal="center" vertical="center" wrapText="1"/>
    </xf>
    <xf numFmtId="0" fontId="44" fillId="0" borderId="28" xfId="11" applyFont="1" applyBorder="1" applyAlignment="1">
      <alignment horizontal="center" vertical="center" wrapText="1"/>
    </xf>
    <xf numFmtId="0" fontId="44" fillId="0" borderId="24" xfId="11" applyFont="1" applyBorder="1" applyAlignment="1">
      <alignment horizontal="center" vertical="center" wrapText="1"/>
    </xf>
    <xf numFmtId="0" fontId="48" fillId="0" borderId="0" xfId="11" applyFont="1" applyAlignment="1">
      <alignment horizontal="left" vertical="top" wrapText="1"/>
    </xf>
    <xf numFmtId="0" fontId="47" fillId="0" borderId="0" xfId="11" applyFont="1" applyAlignment="1">
      <alignment horizontal="left" vertical="top" wrapText="1"/>
    </xf>
    <xf numFmtId="0" fontId="33" fillId="0" borderId="0" xfId="11" applyFont="1" applyAlignment="1">
      <alignment horizontal="left" vertical="center" wrapText="1" indent="4"/>
    </xf>
    <xf numFmtId="0" fontId="41" fillId="0" borderId="23" xfId="11" applyFont="1" applyBorder="1" applyAlignment="1">
      <alignment horizontal="left" vertical="center" wrapText="1"/>
    </xf>
    <xf numFmtId="0" fontId="41" fillId="0" borderId="28" xfId="11" applyFont="1" applyBorder="1" applyAlignment="1">
      <alignment horizontal="left" vertical="center" wrapText="1"/>
    </xf>
    <xf numFmtId="0" fontId="41" fillId="0" borderId="24" xfId="11" applyFont="1" applyBorder="1" applyAlignment="1">
      <alignment horizontal="left" vertical="center" wrapText="1"/>
    </xf>
    <xf numFmtId="0" fontId="39" fillId="12" borderId="23" xfId="11" applyFont="1" applyFill="1" applyBorder="1" applyAlignment="1">
      <alignment horizontal="left" vertical="center" wrapText="1"/>
    </xf>
    <xf numFmtId="0" fontId="39" fillId="12" borderId="28" xfId="11" applyFont="1" applyFill="1" applyBorder="1" applyAlignment="1">
      <alignment horizontal="left" vertical="center" wrapText="1"/>
    </xf>
    <xf numFmtId="0" fontId="39" fillId="12" borderId="24" xfId="11" applyFont="1" applyFill="1" applyBorder="1" applyAlignment="1">
      <alignment horizontal="left" vertical="center" wrapText="1"/>
    </xf>
    <xf numFmtId="0" fontId="33" fillId="0" borderId="0" xfId="11" applyFont="1" applyAlignment="1">
      <alignment horizontal="left" vertical="top" wrapText="1" indent="4"/>
    </xf>
    <xf numFmtId="0" fontId="40" fillId="17" borderId="12" xfId="11" applyFont="1" applyFill="1" applyBorder="1" applyAlignment="1">
      <alignment horizontal="center" vertical="center" wrapText="1"/>
    </xf>
    <xf numFmtId="0" fontId="40" fillId="17" borderId="83" xfId="11" applyFont="1" applyFill="1" applyBorder="1" applyAlignment="1">
      <alignment horizontal="center" vertical="center" wrapText="1"/>
    </xf>
    <xf numFmtId="0" fontId="40" fillId="17" borderId="13" xfId="11" applyFont="1" applyFill="1" applyBorder="1" applyAlignment="1">
      <alignment horizontal="center" vertical="center" wrapText="1"/>
    </xf>
    <xf numFmtId="1" fontId="41" fillId="18" borderId="30" xfId="11" applyNumberFormat="1" applyFont="1" applyFill="1" applyBorder="1" applyAlignment="1">
      <alignment horizontal="center" vertical="center" shrinkToFit="1"/>
    </xf>
    <xf numFmtId="1" fontId="41" fillId="18" borderId="38" xfId="11" applyNumberFormat="1" applyFont="1" applyFill="1" applyBorder="1" applyAlignment="1">
      <alignment horizontal="center" vertical="center" shrinkToFit="1"/>
    </xf>
    <xf numFmtId="0" fontId="39" fillId="12" borderId="53" xfId="11" applyFont="1" applyFill="1" applyBorder="1" applyAlignment="1">
      <alignment horizontal="left" vertical="center" wrapText="1"/>
    </xf>
    <xf numFmtId="0" fontId="39" fillId="12" borderId="86" xfId="11" applyFont="1" applyFill="1" applyBorder="1" applyAlignment="1">
      <alignment horizontal="left" vertical="center" wrapText="1"/>
    </xf>
    <xf numFmtId="0" fontId="39" fillId="12" borderId="71" xfId="11" applyFont="1" applyFill="1" applyBorder="1" applyAlignment="1">
      <alignment horizontal="left" vertical="center" wrapText="1"/>
    </xf>
    <xf numFmtId="0" fontId="41" fillId="0" borderId="111" xfId="11" applyFont="1" applyBorder="1" applyAlignment="1">
      <alignment horizontal="justify" vertical="center" wrapText="1"/>
    </xf>
    <xf numFmtId="0" fontId="41" fillId="0" borderId="17" xfId="11" applyFont="1" applyBorder="1" applyAlignment="1">
      <alignment horizontal="justify" vertical="center" wrapText="1"/>
    </xf>
    <xf numFmtId="0" fontId="41" fillId="0" borderId="112" xfId="11" applyFont="1" applyBorder="1" applyAlignment="1">
      <alignment horizontal="justify" vertical="center" wrapText="1"/>
    </xf>
    <xf numFmtId="0" fontId="41" fillId="12" borderId="23" xfId="11" applyFont="1" applyFill="1" applyBorder="1" applyAlignment="1">
      <alignment horizontal="left" vertical="center" wrapText="1"/>
    </xf>
    <xf numFmtId="0" fontId="41" fillId="12" borderId="28" xfId="11" applyFont="1" applyFill="1" applyBorder="1" applyAlignment="1">
      <alignment horizontal="left" vertical="center" wrapText="1"/>
    </xf>
    <xf numFmtId="0" fontId="41" fillId="12" borderId="24" xfId="11" applyFont="1" applyFill="1" applyBorder="1" applyAlignment="1">
      <alignment horizontal="left" vertical="center" wrapText="1"/>
    </xf>
    <xf numFmtId="1" fontId="41" fillId="18" borderId="110" xfId="11" applyNumberFormat="1" applyFont="1" applyFill="1" applyBorder="1" applyAlignment="1">
      <alignment horizontal="center" vertical="center" shrinkToFit="1"/>
    </xf>
    <xf numFmtId="0" fontId="39" fillId="12" borderId="111" xfId="11" applyFont="1" applyFill="1" applyBorder="1" applyAlignment="1">
      <alignment horizontal="left" vertical="center" wrapText="1"/>
    </xf>
    <xf numFmtId="0" fontId="39" fillId="12" borderId="17" xfId="11" applyFont="1" applyFill="1" applyBorder="1" applyAlignment="1">
      <alignment horizontal="left" vertical="center" wrapText="1"/>
    </xf>
    <xf numFmtId="0" fontId="39" fillId="12" borderId="112" xfId="11" applyFont="1" applyFill="1" applyBorder="1" applyAlignment="1">
      <alignment horizontal="left" vertical="center" wrapText="1"/>
    </xf>
    <xf numFmtId="0" fontId="33" fillId="12" borderId="23" xfId="11" applyFont="1" applyFill="1" applyBorder="1" applyAlignment="1">
      <alignment horizontal="left" vertical="center" wrapText="1"/>
    </xf>
    <xf numFmtId="0" fontId="41" fillId="0" borderId="53" xfId="11" applyFont="1" applyBorder="1" applyAlignment="1">
      <alignment horizontal="left" vertical="center" wrapText="1"/>
    </xf>
    <xf numFmtId="0" fontId="41" fillId="0" borderId="86" xfId="11" applyFont="1" applyBorder="1" applyAlignment="1">
      <alignment horizontal="left" vertical="center" wrapText="1"/>
    </xf>
    <xf numFmtId="0" fontId="41" fillId="0" borderId="71" xfId="11" applyFont="1" applyBorder="1" applyAlignment="1">
      <alignment horizontal="left" vertical="center" wrapText="1"/>
    </xf>
    <xf numFmtId="0" fontId="39" fillId="0" borderId="23" xfId="11" applyFont="1" applyBorder="1" applyAlignment="1">
      <alignment horizontal="justify" vertical="center" wrapText="1"/>
    </xf>
    <xf numFmtId="0" fontId="39" fillId="0" borderId="28" xfId="11" applyFont="1" applyBorder="1" applyAlignment="1">
      <alignment horizontal="justify" vertical="center" wrapText="1"/>
    </xf>
    <xf numFmtId="0" fontId="39" fillId="0" borderId="24" xfId="11" applyFont="1" applyBorder="1" applyAlignment="1">
      <alignment horizontal="justify" vertical="center" wrapText="1"/>
    </xf>
    <xf numFmtId="0" fontId="46" fillId="0" borderId="84" xfId="11" applyFont="1" applyBorder="1" applyAlignment="1">
      <alignment horizontal="left" vertical="center" wrapText="1"/>
    </xf>
    <xf numFmtId="0" fontId="33" fillId="5" borderId="0" xfId="11" applyFont="1" applyFill="1" applyAlignment="1">
      <alignment horizontal="center" vertical="center" wrapText="1"/>
    </xf>
    <xf numFmtId="0" fontId="41" fillId="5" borderId="0" xfId="11" applyFont="1" applyFill="1" applyAlignment="1">
      <alignment horizontal="center" vertical="center" wrapText="1"/>
    </xf>
    <xf numFmtId="0" fontId="33" fillId="0" borderId="0" xfId="11" applyFont="1" applyAlignment="1">
      <alignment horizontal="center" vertical="center" wrapText="1"/>
    </xf>
    <xf numFmtId="0" fontId="33" fillId="0" borderId="23" xfId="11" applyFont="1" applyBorder="1" applyAlignment="1">
      <alignment horizontal="left" vertical="center" wrapText="1"/>
    </xf>
    <xf numFmtId="0" fontId="33" fillId="0" borderId="28" xfId="11" applyFont="1" applyBorder="1" applyAlignment="1">
      <alignment horizontal="left" vertical="center" wrapText="1"/>
    </xf>
    <xf numFmtId="0" fontId="33" fillId="0" borderId="24" xfId="11" applyFont="1" applyBorder="1" applyAlignment="1">
      <alignment horizontal="left" vertical="center" wrapText="1"/>
    </xf>
    <xf numFmtId="14" fontId="41" fillId="0" borderId="23" xfId="11" applyNumberFormat="1" applyFont="1" applyBorder="1" applyAlignment="1">
      <alignment horizontal="center" vertical="center" wrapText="1"/>
    </xf>
    <xf numFmtId="0" fontId="41" fillId="0" borderId="28" xfId="11" applyFont="1" applyBorder="1" applyAlignment="1">
      <alignment horizontal="center" vertical="center" wrapText="1"/>
    </xf>
    <xf numFmtId="0" fontId="41" fillId="0" borderId="24" xfId="11" applyFont="1" applyBorder="1" applyAlignment="1">
      <alignment horizontal="center" vertical="center" wrapText="1"/>
    </xf>
    <xf numFmtId="0" fontId="41" fillId="0" borderId="23" xfId="11" applyFont="1" applyBorder="1" applyAlignment="1">
      <alignment horizontal="center" vertical="top" wrapText="1"/>
    </xf>
    <xf numFmtId="0" fontId="41" fillId="0" borderId="28" xfId="11" applyFont="1" applyBorder="1" applyAlignment="1">
      <alignment horizontal="center" vertical="top" wrapText="1"/>
    </xf>
    <xf numFmtId="0" fontId="41" fillId="0" borderId="24" xfId="11" applyFont="1" applyBorder="1" applyAlignment="1">
      <alignment horizontal="center" vertical="top" wrapText="1"/>
    </xf>
    <xf numFmtId="0" fontId="41" fillId="0" borderId="23" xfId="11" applyFont="1" applyBorder="1" applyAlignment="1">
      <alignment horizontal="center" vertical="center" wrapText="1"/>
    </xf>
    <xf numFmtId="0" fontId="33" fillId="12" borderId="23" xfId="11" applyFont="1" applyFill="1" applyBorder="1" applyAlignment="1">
      <alignment horizontal="center" vertical="center" wrapText="1"/>
    </xf>
    <xf numFmtId="0" fontId="33" fillId="12" borderId="24" xfId="11" applyFont="1" applyFill="1" applyBorder="1" applyAlignment="1">
      <alignment horizontal="center" vertical="center" wrapText="1"/>
    </xf>
    <xf numFmtId="0" fontId="33" fillId="12" borderId="28" xfId="11" applyFont="1" applyFill="1" applyBorder="1" applyAlignment="1">
      <alignment horizontal="center" vertical="center" wrapText="1"/>
    </xf>
    <xf numFmtId="0" fontId="32" fillId="0" borderId="23" xfId="0" applyFont="1" applyBorder="1" applyAlignment="1">
      <alignment horizontal="center" vertical="center"/>
    </xf>
    <xf numFmtId="0" fontId="32" fillId="0" borderId="28" xfId="0" applyFont="1" applyBorder="1" applyAlignment="1">
      <alignment horizontal="center" vertical="center"/>
    </xf>
    <xf numFmtId="0" fontId="32" fillId="0" borderId="24" xfId="0" applyFont="1" applyBorder="1" applyAlignment="1">
      <alignment horizontal="center" vertical="center"/>
    </xf>
    <xf numFmtId="0" fontId="41" fillId="4" borderId="23" xfId="11" applyFont="1" applyFill="1" applyBorder="1" applyAlignment="1">
      <alignment horizontal="left" vertical="center" wrapText="1"/>
    </xf>
    <xf numFmtId="0" fontId="41" fillId="4" borderId="28" xfId="11" applyFont="1" applyFill="1" applyBorder="1" applyAlignment="1">
      <alignment horizontal="left" vertical="center" wrapText="1"/>
    </xf>
    <xf numFmtId="0" fontId="41" fillId="4" borderId="24" xfId="11" applyFont="1" applyFill="1" applyBorder="1" applyAlignment="1">
      <alignment horizontal="left" vertical="center" wrapText="1"/>
    </xf>
    <xf numFmtId="0" fontId="33" fillId="10" borderId="86" xfId="11" applyFont="1" applyFill="1" applyBorder="1" applyAlignment="1">
      <alignment horizontal="center" vertical="center" wrapText="1"/>
    </xf>
    <xf numFmtId="0" fontId="41" fillId="10" borderId="86" xfId="11" applyFont="1" applyFill="1" applyBorder="1" applyAlignment="1">
      <alignment horizontal="center" vertical="center" wrapText="1"/>
    </xf>
    <xf numFmtId="0" fontId="33" fillId="0" borderId="0" xfId="11" applyFont="1" applyAlignment="1">
      <alignment horizontal="center" vertical="top" wrapText="1"/>
    </xf>
    <xf numFmtId="0" fontId="40" fillId="0" borderId="20" xfId="11" applyFont="1" applyBorder="1" applyAlignment="1">
      <alignment horizontal="center" vertical="center" wrapText="1"/>
    </xf>
    <xf numFmtId="0" fontId="40" fillId="0" borderId="30" xfId="11" applyFont="1" applyBorder="1" applyAlignment="1">
      <alignment horizontal="center" vertical="center" wrapText="1"/>
    </xf>
    <xf numFmtId="0" fontId="39" fillId="0" borderId="0" xfId="11" applyFont="1" applyAlignment="1">
      <alignment horizontal="left" vertical="top" wrapText="1"/>
    </xf>
    <xf numFmtId="0" fontId="41" fillId="0" borderId="0" xfId="11" applyFont="1" applyAlignment="1">
      <alignment horizontal="left" vertical="top" wrapText="1"/>
    </xf>
    <xf numFmtId="0" fontId="33" fillId="10" borderId="87" xfId="11" applyFont="1" applyFill="1" applyBorder="1" applyAlignment="1">
      <alignment horizontal="left" vertical="top" wrapText="1" indent="2"/>
    </xf>
    <xf numFmtId="0" fontId="33" fillId="10" borderId="28" xfId="11" applyFont="1" applyFill="1" applyBorder="1" applyAlignment="1">
      <alignment horizontal="left" vertical="top" wrapText="1" indent="2"/>
    </xf>
    <xf numFmtId="0" fontId="33" fillId="10" borderId="88" xfId="11" applyFont="1" applyFill="1" applyBorder="1" applyAlignment="1">
      <alignment horizontal="left" vertical="top" wrapText="1" indent="2"/>
    </xf>
    <xf numFmtId="0" fontId="52" fillId="0" borderId="84" xfId="11" applyFont="1" applyBorder="1" applyAlignment="1">
      <alignment horizontal="left" vertical="top" wrapText="1"/>
    </xf>
    <xf numFmtId="0" fontId="33" fillId="10" borderId="23" xfId="11" applyFont="1" applyFill="1" applyBorder="1" applyAlignment="1">
      <alignment horizontal="center" vertical="center" wrapText="1"/>
    </xf>
    <xf numFmtId="0" fontId="33" fillId="10" borderId="28" xfId="11" applyFont="1" applyFill="1" applyBorder="1" applyAlignment="1">
      <alignment horizontal="center" vertical="center" wrapText="1"/>
    </xf>
    <xf numFmtId="0" fontId="67" fillId="16" borderId="0" xfId="11" applyFont="1" applyFill="1" applyAlignment="1">
      <alignment horizontal="right" vertical="top" wrapText="1"/>
    </xf>
    <xf numFmtId="0" fontId="34" fillId="0" borderId="0" xfId="11" applyFont="1" applyAlignment="1">
      <alignment horizontal="center" vertical="center" wrapText="1"/>
    </xf>
    <xf numFmtId="0" fontId="33" fillId="12" borderId="20" xfId="11" applyFont="1" applyFill="1" applyBorder="1" applyAlignment="1">
      <alignment horizontal="center" vertical="center" textRotation="90" wrapText="1"/>
    </xf>
    <xf numFmtId="0" fontId="33" fillId="12" borderId="30" xfId="11" applyFont="1" applyFill="1" applyBorder="1" applyAlignment="1">
      <alignment horizontal="center" vertical="center" textRotation="90" wrapText="1"/>
    </xf>
    <xf numFmtId="0" fontId="33" fillId="12" borderId="38" xfId="11" applyFont="1" applyFill="1" applyBorder="1" applyAlignment="1">
      <alignment horizontal="center" vertical="center" textRotation="90" wrapText="1"/>
    </xf>
    <xf numFmtId="0" fontId="33" fillId="10" borderId="72" xfId="11" applyFont="1" applyFill="1" applyBorder="1" applyAlignment="1">
      <alignment horizontal="center" vertical="center" textRotation="90" wrapText="1"/>
    </xf>
    <xf numFmtId="0" fontId="33" fillId="10" borderId="89" xfId="11" applyFont="1" applyFill="1" applyBorder="1" applyAlignment="1">
      <alignment horizontal="center" vertical="center" textRotation="90" wrapText="1"/>
    </xf>
    <xf numFmtId="0" fontId="33" fillId="10" borderId="53" xfId="11" applyFont="1" applyFill="1" applyBorder="1" applyAlignment="1">
      <alignment horizontal="center" vertical="center" textRotation="90" wrapText="1"/>
    </xf>
    <xf numFmtId="0" fontId="33" fillId="10" borderId="87" xfId="11" applyFont="1" applyFill="1" applyBorder="1" applyAlignment="1">
      <alignment horizontal="center" vertical="center" wrapText="1"/>
    </xf>
    <xf numFmtId="0" fontId="33" fillId="10" borderId="88" xfId="11" applyFont="1" applyFill="1" applyBorder="1" applyAlignment="1">
      <alignment horizontal="center" vertical="center" wrapText="1"/>
    </xf>
    <xf numFmtId="0" fontId="33" fillId="10" borderId="24" xfId="11" applyFont="1" applyFill="1" applyBorder="1" applyAlignment="1">
      <alignment horizontal="center" vertical="center" wrapText="1"/>
    </xf>
    <xf numFmtId="0" fontId="33" fillId="10" borderId="87" xfId="11" applyFont="1" applyFill="1" applyBorder="1" applyAlignment="1">
      <alignment horizontal="center" vertical="top" wrapText="1"/>
    </xf>
    <xf numFmtId="0" fontId="33" fillId="10" borderId="28" xfId="11" applyFont="1" applyFill="1" applyBorder="1" applyAlignment="1">
      <alignment horizontal="center" vertical="top" wrapText="1"/>
    </xf>
    <xf numFmtId="0" fontId="33" fillId="10" borderId="88" xfId="11" applyFont="1" applyFill="1" applyBorder="1" applyAlignment="1">
      <alignment horizontal="center" vertical="top" wrapText="1"/>
    </xf>
    <xf numFmtId="0" fontId="66" fillId="0" borderId="0" xfId="0" applyFont="1" applyAlignment="1">
      <alignment horizontal="center"/>
    </xf>
    <xf numFmtId="0" fontId="27" fillId="10" borderId="2" xfId="0" applyFont="1" applyFill="1" applyBorder="1" applyAlignment="1">
      <alignment horizontal="center" vertical="center" wrapText="1"/>
    </xf>
    <xf numFmtId="0" fontId="27" fillId="10" borderId="7" xfId="0" applyFont="1" applyFill="1" applyBorder="1" applyAlignment="1">
      <alignment horizontal="center" vertical="center" wrapText="1"/>
    </xf>
    <xf numFmtId="0" fontId="27" fillId="10" borderId="3" xfId="0" applyFont="1" applyFill="1" applyBorder="1" applyAlignment="1">
      <alignment horizontal="center" vertical="center" wrapText="1"/>
    </xf>
    <xf numFmtId="0" fontId="27" fillId="9" borderId="4" xfId="0" applyFont="1" applyFill="1" applyBorder="1" applyAlignment="1">
      <alignment horizontal="center" vertical="center" wrapText="1"/>
    </xf>
    <xf numFmtId="0" fontId="27" fillId="9" borderId="6" xfId="0" applyFont="1" applyFill="1" applyBorder="1" applyAlignment="1">
      <alignment horizontal="center" vertical="center" wrapText="1"/>
    </xf>
    <xf numFmtId="0" fontId="27" fillId="9" borderId="5" xfId="0" applyFont="1" applyFill="1" applyBorder="1" applyAlignment="1">
      <alignment horizontal="center" vertical="center" wrapText="1"/>
    </xf>
    <xf numFmtId="0" fontId="28" fillId="4" borderId="4" xfId="0" applyFont="1" applyFill="1" applyBorder="1" applyAlignment="1">
      <alignment horizontal="center" vertical="center"/>
    </xf>
    <xf numFmtId="0" fontId="28" fillId="4" borderId="79" xfId="0" applyFont="1" applyFill="1" applyBorder="1" applyAlignment="1">
      <alignment horizontal="center" vertical="center"/>
    </xf>
    <xf numFmtId="44" fontId="27" fillId="11" borderId="1" xfId="1" applyFont="1" applyFill="1" applyBorder="1" applyAlignment="1">
      <alignment horizontal="center" vertical="center" wrapText="1"/>
    </xf>
    <xf numFmtId="44" fontId="27" fillId="11" borderId="63" xfId="1" applyFont="1" applyFill="1" applyBorder="1" applyAlignment="1">
      <alignment horizontal="center" vertical="center" wrapText="1"/>
    </xf>
    <xf numFmtId="3" fontId="27" fillId="11" borderId="81" xfId="0" applyNumberFormat="1" applyFont="1" applyFill="1" applyBorder="1" applyAlignment="1">
      <alignment horizontal="center" vertical="center" wrapText="1"/>
    </xf>
    <xf numFmtId="0" fontId="27" fillId="11" borderId="5" xfId="0" applyFont="1" applyFill="1" applyBorder="1" applyAlignment="1">
      <alignment horizontal="center" vertical="center" wrapText="1"/>
    </xf>
    <xf numFmtId="0" fontId="27" fillId="10" borderId="1" xfId="0" applyFont="1" applyFill="1" applyBorder="1" applyAlignment="1">
      <alignment horizontal="center" vertical="center" textRotation="90" wrapText="1"/>
    </xf>
    <xf numFmtId="0" fontId="27" fillId="10" borderId="1" xfId="0" applyFont="1" applyFill="1" applyBorder="1" applyAlignment="1">
      <alignment horizontal="center" vertical="center" textRotation="90"/>
    </xf>
    <xf numFmtId="0" fontId="27" fillId="10" borderId="4" xfId="0" applyFont="1" applyFill="1" applyBorder="1" applyAlignment="1">
      <alignment horizontal="center" vertical="center"/>
    </xf>
    <xf numFmtId="0" fontId="27" fillId="10" borderId="6" xfId="0" applyFont="1" applyFill="1" applyBorder="1" applyAlignment="1">
      <alignment horizontal="center" vertical="center"/>
    </xf>
    <xf numFmtId="0" fontId="27" fillId="9" borderId="62" xfId="0" applyFont="1" applyFill="1" applyBorder="1" applyAlignment="1">
      <alignment horizontal="center" vertical="center" wrapText="1"/>
    </xf>
    <xf numFmtId="0" fontId="27" fillId="9" borderId="1" xfId="0" applyFont="1" applyFill="1" applyBorder="1" applyAlignment="1">
      <alignment horizontal="center" vertical="center" wrapText="1"/>
    </xf>
    <xf numFmtId="0" fontId="27" fillId="9" borderId="63" xfId="0" applyFont="1" applyFill="1" applyBorder="1" applyAlignment="1">
      <alignment horizontal="center" vertical="center" wrapText="1"/>
    </xf>
    <xf numFmtId="2" fontId="28" fillId="4" borderId="4" xfId="0" applyNumberFormat="1" applyFont="1" applyFill="1" applyBorder="1" applyAlignment="1">
      <alignment horizontal="center" vertical="center"/>
    </xf>
    <xf numFmtId="2" fontId="28" fillId="4" borderId="79" xfId="0" applyNumberFormat="1" applyFont="1" applyFill="1" applyBorder="1" applyAlignment="1">
      <alignment horizontal="center" vertical="center"/>
    </xf>
    <xf numFmtId="0" fontId="27" fillId="10" borderId="79" xfId="0" applyFont="1" applyFill="1" applyBorder="1" applyAlignment="1">
      <alignment horizontal="center" vertical="center"/>
    </xf>
    <xf numFmtId="44" fontId="28" fillId="4" borderId="4" xfId="1" applyFont="1" applyFill="1" applyBorder="1" applyAlignment="1">
      <alignment horizontal="center" vertical="center"/>
    </xf>
    <xf numFmtId="44" fontId="28" fillId="4" borderId="79" xfId="1" applyFont="1" applyFill="1" applyBorder="1" applyAlignment="1">
      <alignment horizontal="center" vertical="center"/>
    </xf>
    <xf numFmtId="0" fontId="27" fillId="12" borderId="4" xfId="0" applyFont="1" applyFill="1" applyBorder="1" applyAlignment="1">
      <alignment horizontal="center" vertical="center"/>
    </xf>
    <xf numFmtId="0" fontId="27" fillId="12" borderId="6" xfId="0" applyFont="1" applyFill="1" applyBorder="1" applyAlignment="1">
      <alignment horizontal="center" vertical="center"/>
    </xf>
    <xf numFmtId="0" fontId="27" fillId="10" borderId="4" xfId="0" applyFont="1" applyFill="1" applyBorder="1" applyAlignment="1">
      <alignment horizontal="center" vertical="center" wrapText="1"/>
    </xf>
    <xf numFmtId="0" fontId="28" fillId="10" borderId="1" xfId="0" applyFont="1" applyFill="1" applyBorder="1" applyAlignment="1">
      <alignment horizontal="center" vertical="center" textRotation="90"/>
    </xf>
    <xf numFmtId="0" fontId="27" fillId="10" borderId="82" xfId="0" applyFont="1" applyFill="1" applyBorder="1" applyAlignment="1">
      <alignment horizontal="center" vertical="center" wrapText="1"/>
    </xf>
    <xf numFmtId="0" fontId="27" fillId="10" borderId="81" xfId="0" applyFont="1" applyFill="1" applyBorder="1" applyAlignment="1">
      <alignment horizontal="center" vertical="center" wrapText="1"/>
    </xf>
    <xf numFmtId="0" fontId="27" fillId="10" borderId="5" xfId="0" applyFont="1" applyFill="1" applyBorder="1" applyAlignment="1">
      <alignment horizontal="center" vertical="center" wrapText="1"/>
    </xf>
    <xf numFmtId="3" fontId="27" fillId="11" borderId="1" xfId="0" applyNumberFormat="1" applyFont="1" applyFill="1" applyBorder="1" applyAlignment="1">
      <alignment horizontal="center" vertical="center" wrapText="1"/>
    </xf>
    <xf numFmtId="0" fontId="27" fillId="10" borderId="8" xfId="0" applyFont="1" applyFill="1" applyBorder="1" applyAlignment="1">
      <alignment horizontal="center" vertical="center" wrapText="1"/>
    </xf>
    <xf numFmtId="0" fontId="27" fillId="10" borderId="77" xfId="0" applyFont="1" applyFill="1" applyBorder="1" applyAlignment="1">
      <alignment horizontal="center" vertical="center" wrapText="1"/>
    </xf>
    <xf numFmtId="0" fontId="27" fillId="10" borderId="9" xfId="0" applyFont="1" applyFill="1" applyBorder="1" applyAlignment="1">
      <alignment horizontal="center" vertical="center" wrapText="1"/>
    </xf>
    <xf numFmtId="0" fontId="27" fillId="10" borderId="0" xfId="0" applyFont="1" applyFill="1" applyAlignment="1">
      <alignment horizontal="center" vertical="center" wrapText="1"/>
    </xf>
    <xf numFmtId="0" fontId="28" fillId="26" borderId="4" xfId="0" applyFont="1" applyFill="1" applyBorder="1" applyAlignment="1">
      <alignment horizontal="center" vertical="center"/>
    </xf>
    <xf numFmtId="0" fontId="28" fillId="26" borderId="79" xfId="0" applyFont="1" applyFill="1" applyBorder="1" applyAlignment="1">
      <alignment horizontal="center" vertical="center"/>
    </xf>
    <xf numFmtId="0" fontId="25" fillId="0" borderId="0" xfId="0" applyFont="1" applyAlignment="1">
      <alignment horizontal="center" vertical="center"/>
    </xf>
    <xf numFmtId="0" fontId="12" fillId="0" borderId="0" xfId="0" applyFont="1" applyAlignment="1">
      <alignment horizontal="left" vertical="top" wrapText="1"/>
    </xf>
    <xf numFmtId="0" fontId="12" fillId="0" borderId="0" xfId="0" applyFont="1" applyAlignment="1">
      <alignment horizontal="center"/>
    </xf>
    <xf numFmtId="0" fontId="56" fillId="0" borderId="77" xfId="0" applyFont="1" applyBorder="1" applyAlignment="1">
      <alignment horizontal="right"/>
    </xf>
    <xf numFmtId="0" fontId="15" fillId="0" borderId="0" xfId="0" applyFont="1" applyAlignment="1">
      <alignment horizontal="left" vertical="center" wrapText="1"/>
    </xf>
    <xf numFmtId="0" fontId="21" fillId="10" borderId="1" xfId="0" applyFont="1" applyFill="1" applyBorder="1" applyAlignment="1">
      <alignment horizontal="center" vertical="center" wrapText="1"/>
    </xf>
    <xf numFmtId="0" fontId="21" fillId="10" borderId="2" xfId="0" applyFont="1" applyFill="1" applyBorder="1" applyAlignment="1">
      <alignment horizontal="center" vertical="center" wrapText="1"/>
    </xf>
    <xf numFmtId="0" fontId="21" fillId="10" borderId="7" xfId="0" applyFont="1" applyFill="1" applyBorder="1" applyAlignment="1">
      <alignment horizontal="center" vertical="center" wrapText="1"/>
    </xf>
    <xf numFmtId="0" fontId="21" fillId="10" borderId="3" xfId="0" applyFont="1" applyFill="1" applyBorder="1" applyAlignment="1">
      <alignment horizontal="center" vertical="center" wrapText="1"/>
    </xf>
    <xf numFmtId="4" fontId="23" fillId="4" borderId="2" xfId="0" applyNumberFormat="1" applyFont="1" applyFill="1" applyBorder="1" applyAlignment="1">
      <alignment horizontal="right" vertical="center" wrapText="1"/>
    </xf>
    <xf numFmtId="4" fontId="23" fillId="4" borderId="3" xfId="0" applyNumberFormat="1" applyFont="1" applyFill="1" applyBorder="1" applyAlignment="1">
      <alignment horizontal="right" vertical="center" wrapText="1"/>
    </xf>
    <xf numFmtId="3" fontId="21" fillId="3" borderId="1" xfId="0" applyNumberFormat="1" applyFont="1" applyFill="1" applyBorder="1" applyAlignment="1">
      <alignment horizontal="center" vertical="center" textRotation="90" wrapText="1"/>
    </xf>
    <xf numFmtId="4" fontId="21" fillId="3" borderId="1" xfId="0" applyNumberFormat="1" applyFont="1" applyFill="1" applyBorder="1" applyAlignment="1">
      <alignment horizontal="center" vertical="center"/>
    </xf>
    <xf numFmtId="0" fontId="21" fillId="3" borderId="1" xfId="0" applyFont="1" applyFill="1" applyBorder="1" applyAlignment="1">
      <alignment horizontal="center" vertical="center"/>
    </xf>
    <xf numFmtId="0" fontId="21" fillId="9" borderId="81" xfId="0" applyFont="1" applyFill="1" applyBorder="1" applyAlignment="1">
      <alignment horizontal="center" vertical="center" wrapText="1"/>
    </xf>
    <xf numFmtId="0" fontId="21" fillId="9" borderId="6" xfId="0" applyFont="1" applyFill="1" applyBorder="1" applyAlignment="1">
      <alignment horizontal="center" vertical="center" wrapText="1"/>
    </xf>
    <xf numFmtId="0" fontId="21" fillId="9" borderId="82" xfId="0" applyFont="1" applyFill="1" applyBorder="1" applyAlignment="1">
      <alignment horizontal="center" vertical="center" wrapText="1"/>
    </xf>
    <xf numFmtId="0" fontId="21" fillId="9" borderId="62" xfId="0" applyFont="1" applyFill="1" applyBorder="1" applyAlignment="1">
      <alignment horizontal="center" vertical="center" wrapText="1"/>
    </xf>
    <xf numFmtId="0" fontId="21" fillId="9" borderId="1" xfId="0" applyFont="1" applyFill="1" applyBorder="1" applyAlignment="1">
      <alignment horizontal="center" vertical="center" wrapText="1"/>
    </xf>
    <xf numFmtId="0" fontId="21" fillId="9" borderId="63" xfId="0" applyFont="1" applyFill="1" applyBorder="1" applyAlignment="1">
      <alignment horizontal="center" vertical="center" wrapText="1"/>
    </xf>
    <xf numFmtId="3" fontId="21" fillId="10" borderId="62" xfId="0" applyNumberFormat="1" applyFont="1" applyFill="1" applyBorder="1" applyAlignment="1">
      <alignment horizontal="center" vertical="center" textRotation="90" wrapText="1"/>
    </xf>
    <xf numFmtId="4" fontId="21" fillId="9" borderId="1" xfId="0" applyNumberFormat="1" applyFont="1" applyFill="1" applyBorder="1" applyAlignment="1">
      <alignment horizontal="center" vertical="center"/>
    </xf>
    <xf numFmtId="0" fontId="57" fillId="20" borderId="4" xfId="0" applyFont="1" applyFill="1" applyBorder="1" applyAlignment="1">
      <alignment horizontal="center" vertical="center"/>
    </xf>
    <xf numFmtId="0" fontId="57" fillId="20" borderId="6" xfId="0" applyFont="1" applyFill="1" applyBorder="1" applyAlignment="1">
      <alignment horizontal="center" vertical="center"/>
    </xf>
    <xf numFmtId="0" fontId="57" fillId="20" borderId="5" xfId="0" applyFont="1" applyFill="1" applyBorder="1" applyAlignment="1">
      <alignment horizontal="center" vertical="center"/>
    </xf>
    <xf numFmtId="0" fontId="55" fillId="0" borderId="85" xfId="0" applyFont="1" applyBorder="1" applyAlignment="1">
      <alignment horizontal="center" vertical="center"/>
    </xf>
    <xf numFmtId="0" fontId="38" fillId="10" borderId="1" xfId="0" applyFont="1" applyFill="1" applyBorder="1" applyAlignment="1">
      <alignment horizontal="center" vertical="center" textRotation="90"/>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0" fontId="21" fillId="10" borderId="6" xfId="0" applyFont="1" applyFill="1" applyBorder="1" applyAlignment="1">
      <alignment horizontal="center" vertical="center" wrapText="1"/>
    </xf>
    <xf numFmtId="0" fontId="21" fillId="10" borderId="5" xfId="0" applyFont="1" applyFill="1" applyBorder="1" applyAlignment="1">
      <alignment horizontal="center" vertical="center" wrapText="1"/>
    </xf>
    <xf numFmtId="0" fontId="21" fillId="10" borderId="1" xfId="0" applyFont="1" applyFill="1" applyBorder="1" applyAlignment="1">
      <alignment horizontal="center" vertical="center"/>
    </xf>
    <xf numFmtId="0" fontId="42" fillId="0" borderId="0" xfId="18" applyFont="1" applyAlignment="1">
      <alignment horizontal="center" vertical="center"/>
    </xf>
    <xf numFmtId="0" fontId="70" fillId="16" borderId="0" xfId="18" applyFont="1" applyFill="1" applyAlignment="1">
      <alignment horizontal="center" vertical="center" wrapText="1"/>
    </xf>
    <xf numFmtId="0" fontId="71" fillId="0" borderId="0" xfId="18" applyFont="1" applyAlignment="1">
      <alignment wrapText="1"/>
    </xf>
    <xf numFmtId="0" fontId="31" fillId="0" borderId="2" xfId="18" applyFont="1" applyBorder="1" applyAlignment="1">
      <alignment horizontal="center" vertical="center"/>
    </xf>
    <xf numFmtId="0" fontId="31" fillId="0" borderId="7" xfId="18" applyFont="1" applyBorder="1" applyAlignment="1">
      <alignment horizontal="center" vertical="center"/>
    </xf>
    <xf numFmtId="0" fontId="31" fillId="0" borderId="3" xfId="18" applyFont="1" applyBorder="1" applyAlignment="1">
      <alignment horizontal="center" vertical="center"/>
    </xf>
    <xf numFmtId="165" fontId="33" fillId="16" borderId="1" xfId="17" applyFont="1" applyFill="1" applyBorder="1" applyAlignment="1">
      <alignment horizontal="center" vertical="center" wrapText="1"/>
    </xf>
    <xf numFmtId="0" fontId="42" fillId="0" borderId="0" xfId="18" applyFont="1" applyAlignment="1">
      <alignment horizontal="left" vertical="center"/>
    </xf>
    <xf numFmtId="0" fontId="49" fillId="0" borderId="4" xfId="12" applyFont="1" applyBorder="1" applyAlignment="1">
      <alignment horizontal="center" vertical="top" wrapText="1"/>
    </xf>
    <xf numFmtId="0" fontId="44" fillId="0" borderId="6" xfId="12" applyFont="1" applyBorder="1" applyAlignment="1">
      <alignment horizontal="center" vertical="top" wrapText="1"/>
    </xf>
    <xf numFmtId="0" fontId="44" fillId="0" borderId="5" xfId="12" applyFont="1" applyBorder="1" applyAlignment="1">
      <alignment horizontal="center" vertical="top" wrapText="1"/>
    </xf>
    <xf numFmtId="0" fontId="44" fillId="0" borderId="0" xfId="12" applyFont="1" applyAlignment="1">
      <alignment horizontal="center" vertical="top" wrapText="1"/>
    </xf>
    <xf numFmtId="0" fontId="40" fillId="0" borderId="0" xfId="12" applyFont="1" applyAlignment="1">
      <alignment horizontal="center" vertical="top"/>
    </xf>
    <xf numFmtId="0" fontId="39" fillId="4" borderId="0" xfId="9" applyFont="1" applyFill="1" applyAlignment="1">
      <alignment horizontal="justify" vertical="center" wrapText="1"/>
    </xf>
    <xf numFmtId="0" fontId="42" fillId="4" borderId="0" xfId="0" applyFont="1" applyFill="1" applyAlignment="1">
      <alignment horizontal="center"/>
    </xf>
    <xf numFmtId="0" fontId="42" fillId="0" borderId="0" xfId="0" applyFont="1" applyAlignment="1">
      <alignment horizontal="center"/>
    </xf>
    <xf numFmtId="0" fontId="62" fillId="2" borderId="1" xfId="0" applyFont="1" applyFill="1" applyBorder="1" applyAlignment="1">
      <alignment horizontal="center" vertical="center" textRotation="90"/>
    </xf>
    <xf numFmtId="0" fontId="61" fillId="0" borderId="1" xfId="0" applyFont="1" applyBorder="1" applyAlignment="1">
      <alignment horizontal="center"/>
    </xf>
    <xf numFmtId="0" fontId="32" fillId="19" borderId="85" xfId="0" applyFont="1" applyFill="1" applyBorder="1" applyAlignment="1">
      <alignment horizontal="center"/>
    </xf>
    <xf numFmtId="0" fontId="61" fillId="14" borderId="2" xfId="0" applyFont="1" applyFill="1" applyBorder="1" applyAlignment="1">
      <alignment horizontal="center" vertical="center" textRotation="90"/>
    </xf>
    <xf numFmtId="0" fontId="61" fillId="14" borderId="7" xfId="0" applyFont="1" applyFill="1" applyBorder="1" applyAlignment="1">
      <alignment horizontal="center" vertical="center" textRotation="90"/>
    </xf>
    <xf numFmtId="0" fontId="61" fillId="14" borderId="3" xfId="0" applyFont="1" applyFill="1" applyBorder="1" applyAlignment="1">
      <alignment horizontal="center" vertical="center" textRotation="90"/>
    </xf>
    <xf numFmtId="0" fontId="59" fillId="0" borderId="0" xfId="8" applyFont="1" applyAlignment="1">
      <alignment horizontal="left"/>
    </xf>
    <xf numFmtId="0" fontId="60" fillId="0" borderId="0" xfId="8" applyFont="1" applyAlignment="1">
      <alignment horizontal="left"/>
    </xf>
    <xf numFmtId="0" fontId="33" fillId="16" borderId="94" xfId="8" applyFont="1" applyFill="1" applyBorder="1" applyAlignment="1">
      <alignment horizontal="center"/>
    </xf>
    <xf numFmtId="0" fontId="33" fillId="16" borderId="95" xfId="8" applyFont="1" applyFill="1" applyBorder="1" applyAlignment="1">
      <alignment horizontal="center"/>
    </xf>
    <xf numFmtId="0" fontId="33" fillId="16" borderId="102" xfId="8" applyFont="1" applyFill="1" applyBorder="1" applyAlignment="1">
      <alignment horizontal="center"/>
    </xf>
    <xf numFmtId="0" fontId="49" fillId="10" borderId="2" xfId="8" applyFont="1" applyFill="1" applyBorder="1" applyAlignment="1">
      <alignment horizontal="center" vertical="center" wrapText="1"/>
    </xf>
    <xf numFmtId="0" fontId="49" fillId="10" borderId="3" xfId="8" applyFont="1" applyFill="1" applyBorder="1" applyAlignment="1">
      <alignment horizontal="center" vertical="center" wrapText="1"/>
    </xf>
    <xf numFmtId="0" fontId="42" fillId="23" borderId="104" xfId="16" applyFont="1" applyFill="1" applyBorder="1" applyAlignment="1">
      <alignment horizontal="center" vertical="center"/>
    </xf>
    <xf numFmtId="0" fontId="42" fillId="23" borderId="108" xfId="16" applyFont="1" applyFill="1" applyBorder="1" applyAlignment="1">
      <alignment horizontal="center" vertical="center"/>
    </xf>
    <xf numFmtId="0" fontId="42" fillId="23" borderId="105" xfId="16" applyFont="1" applyFill="1" applyBorder="1" applyAlignment="1">
      <alignment horizontal="center" vertical="center"/>
    </xf>
    <xf numFmtId="0" fontId="42" fillId="23" borderId="104" xfId="0" applyFont="1" applyFill="1" applyBorder="1" applyAlignment="1">
      <alignment horizontal="center" vertical="center"/>
    </xf>
    <xf numFmtId="0" fontId="42" fillId="23" borderId="108" xfId="0" applyFont="1" applyFill="1" applyBorder="1" applyAlignment="1">
      <alignment horizontal="center" vertical="center"/>
    </xf>
    <xf numFmtId="0" fontId="42" fillId="23" borderId="105" xfId="0" applyFont="1" applyFill="1" applyBorder="1" applyAlignment="1">
      <alignment horizontal="center" vertical="center"/>
    </xf>
    <xf numFmtId="0" fontId="33" fillId="4" borderId="106" xfId="8" applyFont="1" applyFill="1" applyBorder="1" applyAlignment="1">
      <alignment horizontal="justify" vertical="center" wrapText="1"/>
    </xf>
    <xf numFmtId="0" fontId="33" fillId="4" borderId="106" xfId="8" applyFont="1" applyFill="1" applyBorder="1" applyAlignment="1">
      <alignment horizontal="justify" vertical="center"/>
    </xf>
    <xf numFmtId="0" fontId="33" fillId="0" borderId="0" xfId="8" applyFont="1" applyAlignment="1">
      <alignment horizontal="center"/>
    </xf>
    <xf numFmtId="0" fontId="42" fillId="23" borderId="4" xfId="16" applyFont="1" applyFill="1" applyBorder="1" applyAlignment="1">
      <alignment horizontal="center" vertical="center"/>
    </xf>
    <xf numFmtId="0" fontId="42" fillId="23" borderId="5" xfId="16" applyFont="1" applyFill="1" applyBorder="1" applyAlignment="1">
      <alignment horizontal="center" vertical="center"/>
    </xf>
    <xf numFmtId="0" fontId="33" fillId="16" borderId="4" xfId="8" applyFont="1" applyFill="1" applyBorder="1" applyAlignment="1">
      <alignment horizontal="center"/>
    </xf>
    <xf numFmtId="0" fontId="33" fillId="16" borderId="6" xfId="8" applyFont="1" applyFill="1" applyBorder="1" applyAlignment="1">
      <alignment horizontal="center"/>
    </xf>
    <xf numFmtId="0" fontId="33" fillId="16" borderId="5" xfId="8" applyFont="1" applyFill="1" applyBorder="1" applyAlignment="1">
      <alignment horizontal="center"/>
    </xf>
    <xf numFmtId="0" fontId="49" fillId="10" borderId="8" xfId="8" applyFont="1" applyFill="1" applyBorder="1" applyAlignment="1">
      <alignment horizontal="center" vertical="center" wrapText="1"/>
    </xf>
    <xf numFmtId="0" fontId="49" fillId="10" borderId="101" xfId="8" applyFont="1" applyFill="1" applyBorder="1" applyAlignment="1">
      <alignment horizontal="center" vertical="center" wrapText="1"/>
    </xf>
    <xf numFmtId="0" fontId="39" fillId="0" borderId="0" xfId="8" applyFont="1" applyAlignment="1">
      <alignment horizontal="left" wrapText="1"/>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0" fillId="16" borderId="11" xfId="4" applyFont="1" applyFill="1" applyBorder="1" applyAlignment="1">
      <alignment horizontal="center" vertical="center" wrapText="1"/>
    </xf>
    <xf numFmtId="0" fontId="30" fillId="16" borderId="22" xfId="4" applyFont="1" applyFill="1" applyBorder="1" applyAlignment="1">
      <alignment horizontal="center" vertical="center" wrapText="1"/>
    </xf>
    <xf numFmtId="0" fontId="31" fillId="0" borderId="0" xfId="4" applyFont="1" applyAlignment="1">
      <alignment horizontal="justify" vertical="center" wrapText="1"/>
    </xf>
    <xf numFmtId="0" fontId="30" fillId="16" borderId="12" xfId="4" applyFont="1" applyFill="1" applyBorder="1" applyAlignment="1">
      <alignment horizontal="center" vertical="center" wrapText="1"/>
    </xf>
    <xf numFmtId="0" fontId="30" fillId="16" borderId="83"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4" borderId="107" xfId="4" applyFont="1" applyFill="1" applyBorder="1" applyAlignment="1">
      <alignment horizontal="justify" vertical="center" wrapText="1"/>
    </xf>
    <xf numFmtId="0" fontId="42" fillId="0" borderId="0" xfId="4" applyFont="1" applyAlignment="1">
      <alignment horizontal="center"/>
    </xf>
    <xf numFmtId="0" fontId="35" fillId="0" borderId="0" xfId="4" applyFont="1" applyAlignment="1">
      <alignment horizontal="left"/>
    </xf>
    <xf numFmtId="0" fontId="63" fillId="20" borderId="4" xfId="12" applyFont="1" applyFill="1" applyBorder="1" applyAlignment="1">
      <alignment horizontal="center" vertical="center" wrapText="1"/>
    </xf>
    <xf numFmtId="0" fontId="64" fillId="20" borderId="6" xfId="12" applyFont="1" applyFill="1" applyBorder="1" applyAlignment="1">
      <alignment horizontal="center" vertical="center" wrapText="1"/>
    </xf>
    <xf numFmtId="0" fontId="64" fillId="20" borderId="5" xfId="12" applyFont="1" applyFill="1" applyBorder="1" applyAlignment="1">
      <alignment horizontal="center" vertical="center" wrapText="1"/>
    </xf>
    <xf numFmtId="0" fontId="42" fillId="3" borderId="0" xfId="10" applyFont="1" applyFill="1" applyAlignment="1">
      <alignment horizontal="center"/>
    </xf>
    <xf numFmtId="0" fontId="42" fillId="9" borderId="104" xfId="10" applyFont="1" applyFill="1" applyBorder="1" applyAlignment="1">
      <alignment horizontal="center" vertical="center" wrapText="1"/>
    </xf>
    <xf numFmtId="0" fontId="42" fillId="9" borderId="108" xfId="10" applyFont="1" applyFill="1" applyBorder="1" applyAlignment="1">
      <alignment horizontal="center" vertical="center" wrapText="1"/>
    </xf>
    <xf numFmtId="0" fontId="42" fillId="9" borderId="105" xfId="10" applyFont="1" applyFill="1" applyBorder="1" applyAlignment="1">
      <alignment horizontal="center" vertical="center" wrapText="1"/>
    </xf>
    <xf numFmtId="0" fontId="42" fillId="17" borderId="4" xfId="10" applyFont="1" applyFill="1" applyBorder="1" applyAlignment="1">
      <alignment horizontal="center"/>
    </xf>
    <xf numFmtId="0" fontId="42" fillId="17" borderId="6" xfId="10" applyFont="1" applyFill="1" applyBorder="1" applyAlignment="1">
      <alignment horizontal="center"/>
    </xf>
    <xf numFmtId="0" fontId="42" fillId="17" borderId="5" xfId="10" applyFont="1" applyFill="1" applyBorder="1" applyAlignment="1">
      <alignment horizontal="center"/>
    </xf>
    <xf numFmtId="165" fontId="33" fillId="18" borderId="114" xfId="9" applyNumberFormat="1" applyFont="1" applyFill="1" applyBorder="1" applyAlignment="1">
      <alignment horizontal="center" vertical="center"/>
    </xf>
    <xf numFmtId="165" fontId="33" fillId="18" borderId="95" xfId="9" applyNumberFormat="1" applyFont="1" applyFill="1" applyBorder="1" applyAlignment="1">
      <alignment horizontal="center" vertical="center"/>
    </xf>
    <xf numFmtId="0" fontId="73" fillId="4" borderId="9" xfId="10" applyFont="1" applyFill="1" applyBorder="1" applyAlignment="1">
      <alignment horizontal="left" vertical="center" wrapText="1"/>
    </xf>
    <xf numFmtId="0" fontId="73" fillId="4" borderId="0" xfId="10" applyFont="1" applyFill="1" applyBorder="1" applyAlignment="1">
      <alignment horizontal="left" vertical="center" wrapText="1"/>
    </xf>
    <xf numFmtId="0" fontId="73" fillId="4" borderId="100" xfId="10" applyFont="1" applyFill="1" applyBorder="1" applyAlignment="1">
      <alignment horizontal="left" vertical="center" wrapText="1"/>
    </xf>
    <xf numFmtId="0" fontId="74" fillId="4" borderId="101" xfId="10" applyFont="1" applyFill="1" applyBorder="1" applyAlignment="1">
      <alignment horizontal="left" vertical="center" wrapText="1"/>
    </xf>
    <xf numFmtId="0" fontId="74" fillId="4" borderId="85" xfId="10" applyFont="1" applyFill="1" applyBorder="1" applyAlignment="1">
      <alignment horizontal="left" vertical="center" wrapText="1"/>
    </xf>
    <xf numFmtId="0" fontId="74" fillId="4" borderId="113" xfId="10" applyFont="1" applyFill="1" applyBorder="1" applyAlignment="1">
      <alignment horizontal="left" vertical="center" wrapText="1"/>
    </xf>
    <xf numFmtId="0" fontId="42" fillId="0" borderId="0" xfId="10" applyFont="1" applyAlignment="1">
      <alignment horizontal="center"/>
    </xf>
    <xf numFmtId="0" fontId="42" fillId="16" borderId="4" xfId="10" applyFont="1" applyFill="1" applyBorder="1" applyAlignment="1">
      <alignment horizontal="center" vertical="center" wrapText="1"/>
    </xf>
    <xf numFmtId="0" fontId="42" fillId="16" borderId="6" xfId="10" applyFont="1" applyFill="1" applyBorder="1" applyAlignment="1">
      <alignment horizontal="center" vertical="center" wrapText="1"/>
    </xf>
    <xf numFmtId="0" fontId="42" fillId="16" borderId="5" xfId="10" applyFont="1" applyFill="1" applyBorder="1" applyAlignment="1">
      <alignment horizontal="center" vertical="center" wrapText="1"/>
    </xf>
    <xf numFmtId="0" fontId="42" fillId="10" borderId="4" xfId="10" applyFont="1" applyFill="1" applyBorder="1" applyAlignment="1">
      <alignment horizontal="center"/>
    </xf>
    <xf numFmtId="0" fontId="42" fillId="10" borderId="6" xfId="10" applyFont="1" applyFill="1" applyBorder="1" applyAlignment="1">
      <alignment horizontal="center"/>
    </xf>
    <xf numFmtId="0" fontId="42" fillId="10" borderId="5" xfId="10" applyFont="1" applyFill="1" applyBorder="1" applyAlignment="1">
      <alignment horizontal="center"/>
    </xf>
    <xf numFmtId="165" fontId="33" fillId="12" borderId="114" xfId="9" applyNumberFormat="1" applyFont="1" applyFill="1" applyBorder="1" applyAlignment="1">
      <alignment horizontal="center" vertical="center"/>
    </xf>
    <xf numFmtId="165" fontId="33" fillId="12" borderId="95" xfId="9" applyNumberFormat="1" applyFont="1" applyFill="1" applyBorder="1" applyAlignment="1">
      <alignment horizontal="center" vertical="center"/>
    </xf>
    <xf numFmtId="0" fontId="73" fillId="4" borderId="8" xfId="10" applyFont="1" applyFill="1" applyBorder="1" applyAlignment="1">
      <alignment horizontal="left" vertical="center" wrapText="1"/>
    </xf>
    <xf numFmtId="0" fontId="73" fillId="4" borderId="77" xfId="10" applyFont="1" applyFill="1" applyBorder="1" applyAlignment="1">
      <alignment horizontal="left" vertical="center" wrapText="1"/>
    </xf>
    <xf numFmtId="0" fontId="73" fillId="4" borderId="116" xfId="10" applyFont="1" applyFill="1" applyBorder="1" applyAlignment="1">
      <alignment horizontal="left" vertical="center" wrapText="1"/>
    </xf>
    <xf numFmtId="165" fontId="33" fillId="19" borderId="115" xfId="9" applyNumberFormat="1" applyFont="1" applyFill="1" applyBorder="1" applyAlignment="1">
      <alignment horizontal="center" vertical="center"/>
    </xf>
    <xf numFmtId="165" fontId="33" fillId="19" borderId="83" xfId="9" applyNumberFormat="1" applyFont="1" applyFill="1" applyBorder="1" applyAlignment="1">
      <alignment horizontal="center" vertical="center"/>
    </xf>
    <xf numFmtId="165" fontId="33" fillId="19" borderId="97" xfId="9" applyNumberFormat="1" applyFont="1" applyFill="1" applyBorder="1" applyAlignment="1">
      <alignment horizontal="center" vertical="center"/>
    </xf>
    <xf numFmtId="165" fontId="33" fillId="19" borderId="114" xfId="9" applyNumberFormat="1" applyFont="1" applyFill="1" applyBorder="1" applyAlignment="1">
      <alignment horizontal="center" vertical="center"/>
    </xf>
    <xf numFmtId="165" fontId="33" fillId="19" borderId="95" xfId="9" applyNumberFormat="1" applyFont="1" applyFill="1" applyBorder="1" applyAlignment="1">
      <alignment horizontal="center" vertical="center"/>
    </xf>
    <xf numFmtId="165" fontId="33" fillId="10" borderId="115" xfId="9" applyNumberFormat="1" applyFont="1" applyFill="1" applyBorder="1" applyAlignment="1">
      <alignment horizontal="center" vertical="center"/>
    </xf>
    <xf numFmtId="165" fontId="33" fillId="10" borderId="83" xfId="9" applyNumberFormat="1" applyFont="1" applyFill="1" applyBorder="1" applyAlignment="1">
      <alignment horizontal="center" vertical="center"/>
    </xf>
    <xf numFmtId="165" fontId="33" fillId="10" borderId="97" xfId="9" applyNumberFormat="1" applyFont="1" applyFill="1" applyBorder="1" applyAlignment="1">
      <alignment horizontal="center" vertical="center"/>
    </xf>
    <xf numFmtId="0" fontId="10" fillId="6" borderId="16" xfId="0" applyFont="1" applyFill="1" applyBorder="1" applyAlignment="1">
      <alignment horizontal="center" vertical="center" wrapText="1"/>
    </xf>
    <xf numFmtId="0" fontId="20" fillId="3" borderId="17" xfId="0" applyFont="1" applyFill="1" applyBorder="1"/>
    <xf numFmtId="0" fontId="20" fillId="3" borderId="18" xfId="0" applyFont="1" applyFill="1" applyBorder="1"/>
    <xf numFmtId="0" fontId="11" fillId="6" borderId="16" xfId="0" applyFont="1" applyFill="1" applyBorder="1" applyAlignment="1">
      <alignment horizontal="center" vertical="center" wrapText="1"/>
    </xf>
    <xf numFmtId="49" fontId="11" fillId="6" borderId="11" xfId="0" applyNumberFormat="1" applyFont="1" applyFill="1" applyBorder="1" applyAlignment="1">
      <alignment horizontal="center" vertical="center" wrapText="1"/>
    </xf>
    <xf numFmtId="0" fontId="20" fillId="3" borderId="22" xfId="0" applyFont="1" applyFill="1" applyBorder="1"/>
    <xf numFmtId="0" fontId="20" fillId="3" borderId="15" xfId="0" applyFont="1" applyFill="1" applyBorder="1"/>
    <xf numFmtId="0" fontId="11" fillId="6" borderId="56" xfId="0" applyFont="1" applyFill="1" applyBorder="1" applyAlignment="1">
      <alignment horizontal="center" vertical="center" wrapText="1"/>
    </xf>
    <xf numFmtId="0" fontId="20" fillId="3" borderId="44" xfId="0" applyFont="1" applyFill="1" applyBorder="1"/>
    <xf numFmtId="0" fontId="20" fillId="3" borderId="74" xfId="0" applyFont="1" applyFill="1" applyBorder="1"/>
    <xf numFmtId="170" fontId="11" fillId="7" borderId="20" xfId="0" applyNumberFormat="1" applyFont="1" applyFill="1" applyBorder="1" applyAlignment="1">
      <alignment horizontal="center" vertical="center" wrapText="1"/>
    </xf>
    <xf numFmtId="0" fontId="20" fillId="3" borderId="33" xfId="0" applyFont="1" applyFill="1" applyBorder="1"/>
    <xf numFmtId="49" fontId="11" fillId="7" borderId="72" xfId="0" applyNumberFormat="1" applyFont="1" applyFill="1" applyBorder="1" applyAlignment="1">
      <alignment horizontal="center" vertical="center" wrapText="1"/>
    </xf>
    <xf numFmtId="0" fontId="20" fillId="3" borderId="76" xfId="0" applyFont="1" applyFill="1" applyBorder="1"/>
    <xf numFmtId="49" fontId="11" fillId="6" borderId="59" xfId="0" applyNumberFormat="1" applyFont="1" applyFill="1" applyBorder="1" applyAlignment="1">
      <alignment horizontal="center" vertical="center" wrapText="1"/>
    </xf>
    <xf numFmtId="49" fontId="11" fillId="6" borderId="60" xfId="0" applyNumberFormat="1" applyFont="1" applyFill="1" applyBorder="1" applyAlignment="1">
      <alignment horizontal="center" vertical="center" wrapText="1"/>
    </xf>
    <xf numFmtId="49" fontId="11" fillId="6" borderId="61" xfId="0" applyNumberFormat="1" applyFont="1" applyFill="1" applyBorder="1" applyAlignment="1">
      <alignment horizontal="center" vertical="center" wrapText="1"/>
    </xf>
    <xf numFmtId="4" fontId="11" fillId="7" borderId="1" xfId="0" applyNumberFormat="1" applyFont="1" applyFill="1" applyBorder="1" applyAlignment="1">
      <alignment horizontal="center" vertical="center" textRotation="90" wrapText="1"/>
    </xf>
    <xf numFmtId="4" fontId="11" fillId="7" borderId="64" xfId="0" applyNumberFormat="1" applyFont="1" applyFill="1" applyBorder="1" applyAlignment="1">
      <alignment horizontal="center" vertical="center" textRotation="90" wrapText="1"/>
    </xf>
    <xf numFmtId="4" fontId="11" fillId="7" borderId="63" xfId="0" applyNumberFormat="1" applyFont="1" applyFill="1" applyBorder="1" applyAlignment="1">
      <alignment horizontal="center" vertical="center" textRotation="90" wrapText="1"/>
    </xf>
    <xf numFmtId="4" fontId="11" fillId="7" borderId="65" xfId="0" applyNumberFormat="1" applyFont="1" applyFill="1" applyBorder="1" applyAlignment="1">
      <alignment horizontal="center" vertical="center" textRotation="90" wrapText="1"/>
    </xf>
    <xf numFmtId="3" fontId="11" fillId="7" borderId="30" xfId="0" applyNumberFormat="1" applyFont="1" applyFill="1" applyBorder="1" applyAlignment="1">
      <alignment horizontal="center" vertical="center" textRotation="90"/>
    </xf>
    <xf numFmtId="0" fontId="20" fillId="3" borderId="30" xfId="0" applyFont="1" applyFill="1" applyBorder="1"/>
    <xf numFmtId="3" fontId="11" fillId="7" borderId="30" xfId="0" applyNumberFormat="1" applyFont="1" applyFill="1" applyBorder="1" applyAlignment="1">
      <alignment horizontal="center" vertical="center" textRotation="90" wrapText="1"/>
    </xf>
    <xf numFmtId="0" fontId="11" fillId="8" borderId="19" xfId="0" applyFont="1" applyFill="1" applyBorder="1" applyAlignment="1">
      <alignment horizontal="center" vertical="center" wrapText="1"/>
    </xf>
    <xf numFmtId="0" fontId="20" fillId="3" borderId="29" xfId="0" applyFont="1" applyFill="1" applyBorder="1"/>
    <xf numFmtId="0" fontId="20" fillId="3" borderId="32" xfId="0" applyFont="1" applyFill="1" applyBorder="1"/>
    <xf numFmtId="0" fontId="11" fillId="8" borderId="20" xfId="0" applyFont="1" applyFill="1" applyBorder="1" applyAlignment="1">
      <alignment horizontal="center" vertical="center" wrapText="1"/>
    </xf>
    <xf numFmtId="0" fontId="11" fillId="8" borderId="21" xfId="0" applyFont="1" applyFill="1" applyBorder="1" applyAlignment="1">
      <alignment horizontal="center" vertical="center" wrapText="1"/>
    </xf>
    <xf numFmtId="0" fontId="20" fillId="3" borderId="31" xfId="0" applyFont="1" applyFill="1" applyBorder="1"/>
    <xf numFmtId="0" fontId="20" fillId="3" borderId="34" xfId="0" applyFont="1" applyFill="1" applyBorder="1"/>
    <xf numFmtId="0" fontId="10" fillId="7" borderId="19" xfId="0" applyFont="1" applyFill="1" applyBorder="1" applyAlignment="1">
      <alignment horizontal="center" vertical="center" wrapText="1"/>
    </xf>
    <xf numFmtId="0" fontId="11" fillId="7" borderId="21" xfId="0" applyFont="1" applyFill="1" applyBorder="1" applyAlignment="1">
      <alignment horizontal="center" vertical="center" wrapText="1"/>
    </xf>
    <xf numFmtId="49" fontId="11" fillId="7" borderId="29" xfId="0" applyNumberFormat="1" applyFont="1" applyFill="1" applyBorder="1" applyAlignment="1">
      <alignment horizontal="center" vertical="center" wrapText="1"/>
    </xf>
    <xf numFmtId="49" fontId="11" fillId="7" borderId="30" xfId="0" applyNumberFormat="1" applyFont="1" applyFill="1" applyBorder="1" applyAlignment="1">
      <alignment horizontal="center" vertical="center" textRotation="90" wrapText="1"/>
    </xf>
    <xf numFmtId="49" fontId="11" fillId="7" borderId="53" xfId="0" applyNumberFormat="1" applyFont="1" applyFill="1" applyBorder="1" applyAlignment="1">
      <alignment horizontal="center" vertical="center" wrapText="1"/>
    </xf>
    <xf numFmtId="0" fontId="20" fillId="3" borderId="71" xfId="0" applyFont="1" applyFill="1" applyBorder="1"/>
    <xf numFmtId="0" fontId="11" fillId="6" borderId="10" xfId="0" applyFont="1" applyFill="1" applyBorder="1" applyAlignment="1">
      <alignment horizontal="center" vertical="center" wrapText="1"/>
    </xf>
    <xf numFmtId="0" fontId="20" fillId="3" borderId="46" xfId="0" applyFont="1" applyFill="1" applyBorder="1"/>
    <xf numFmtId="0" fontId="20" fillId="3" borderId="14" xfId="0" applyFont="1" applyFill="1" applyBorder="1"/>
    <xf numFmtId="49" fontId="11" fillId="6" borderId="16" xfId="0" applyNumberFormat="1" applyFont="1" applyFill="1" applyBorder="1" applyAlignment="1">
      <alignment horizontal="center" vertical="center" wrapText="1"/>
    </xf>
    <xf numFmtId="0" fontId="11" fillId="7" borderId="16" xfId="0" applyFont="1" applyFill="1" applyBorder="1" applyAlignment="1">
      <alignment horizontal="center" vertical="center"/>
    </xf>
    <xf numFmtId="0" fontId="11" fillId="7" borderId="11" xfId="0" applyFont="1" applyFill="1" applyBorder="1" applyAlignment="1">
      <alignment horizontal="center" vertical="center" textRotation="90" wrapText="1"/>
    </xf>
    <xf numFmtId="49" fontId="11" fillId="7" borderId="23" xfId="0" applyNumberFormat="1" applyFont="1" applyFill="1" applyBorder="1" applyAlignment="1">
      <alignment horizontal="center" vertical="center" wrapText="1"/>
    </xf>
    <xf numFmtId="0" fontId="20" fillId="3" borderId="24" xfId="0" applyFont="1" applyFill="1" applyBorder="1"/>
    <xf numFmtId="0" fontId="20" fillId="3" borderId="27" xfId="0" applyFont="1" applyFill="1" applyBorder="1"/>
    <xf numFmtId="0" fontId="11" fillId="7" borderId="19" xfId="0" applyFont="1" applyFill="1" applyBorder="1" applyAlignment="1">
      <alignment horizontal="center" vertical="center" textRotation="90" wrapText="1"/>
    </xf>
    <xf numFmtId="20" fontId="11" fillId="7" borderId="20" xfId="0" applyNumberFormat="1" applyFont="1" applyFill="1" applyBorder="1" applyAlignment="1">
      <alignment horizontal="center" vertical="center" textRotation="90" wrapText="1"/>
    </xf>
    <xf numFmtId="0" fontId="11" fillId="7" borderId="21" xfId="0" applyFont="1" applyFill="1" applyBorder="1" applyAlignment="1">
      <alignment horizontal="center" vertical="center" textRotation="90" wrapText="1"/>
    </xf>
    <xf numFmtId="4" fontId="11" fillId="7" borderId="19" xfId="0" applyNumberFormat="1" applyFont="1" applyFill="1" applyBorder="1" applyAlignment="1">
      <alignment horizontal="center" vertical="center" wrapText="1"/>
    </xf>
    <xf numFmtId="4" fontId="11" fillId="7" borderId="20" xfId="0" applyNumberFormat="1" applyFont="1" applyFill="1" applyBorder="1" applyAlignment="1">
      <alignment horizontal="center" vertical="center" wrapText="1"/>
    </xf>
    <xf numFmtId="170" fontId="11" fillId="7" borderId="21" xfId="0" applyNumberFormat="1" applyFont="1" applyFill="1" applyBorder="1" applyAlignment="1">
      <alignment horizontal="center" vertical="center" wrapText="1"/>
    </xf>
    <xf numFmtId="1" fontId="11" fillId="7" borderId="19" xfId="0" applyNumberFormat="1" applyFont="1" applyFill="1" applyBorder="1" applyAlignment="1">
      <alignment horizontal="center" vertical="center" wrapText="1"/>
    </xf>
    <xf numFmtId="1" fontId="11" fillId="7" borderId="21" xfId="0" applyNumberFormat="1" applyFont="1" applyFill="1" applyBorder="1" applyAlignment="1">
      <alignment horizontal="center" vertical="center" wrapText="1"/>
    </xf>
    <xf numFmtId="49" fontId="11" fillId="7" borderId="26" xfId="0" applyNumberFormat="1" applyFont="1" applyFill="1" applyBorder="1" applyAlignment="1">
      <alignment horizontal="center" vertical="center" wrapText="1"/>
    </xf>
    <xf numFmtId="0" fontId="11" fillId="7" borderId="16" xfId="0" applyFont="1" applyFill="1" applyBorder="1" applyAlignment="1">
      <alignment horizontal="center" vertical="center" wrapText="1"/>
    </xf>
    <xf numFmtId="49" fontId="11" fillId="7" borderId="19" xfId="0" applyNumberFormat="1" applyFont="1" applyFill="1" applyBorder="1" applyAlignment="1">
      <alignment horizontal="center" vertical="center" wrapText="1"/>
    </xf>
    <xf numFmtId="3" fontId="11" fillId="7" borderId="20" xfId="0" applyNumberFormat="1" applyFont="1" applyFill="1" applyBorder="1" applyAlignment="1">
      <alignment horizontal="center" vertical="center" textRotation="90" wrapText="1"/>
    </xf>
    <xf numFmtId="49" fontId="11" fillId="7" borderId="20" xfId="0" applyNumberFormat="1" applyFont="1" applyFill="1" applyBorder="1" applyAlignment="1">
      <alignment horizontal="center" vertical="center" textRotation="90" wrapText="1"/>
    </xf>
    <xf numFmtId="169" fontId="11" fillId="7" borderId="20" xfId="0" applyNumberFormat="1" applyFont="1" applyFill="1" applyBorder="1" applyAlignment="1">
      <alignment horizontal="center" vertical="center" textRotation="90" wrapText="1"/>
    </xf>
    <xf numFmtId="4" fontId="11" fillId="7" borderId="20" xfId="0" applyNumberFormat="1" applyFont="1" applyFill="1" applyBorder="1" applyAlignment="1">
      <alignment horizontal="center" vertical="center" textRotation="90" wrapText="1"/>
    </xf>
    <xf numFmtId="0" fontId="11" fillId="7" borderId="23" xfId="0" applyFont="1" applyFill="1" applyBorder="1" applyAlignment="1">
      <alignment horizontal="center" vertical="center" wrapText="1"/>
    </xf>
    <xf numFmtId="0" fontId="20" fillId="3" borderId="28" xfId="0" applyFont="1" applyFill="1" applyBorder="1"/>
    <xf numFmtId="0" fontId="11" fillId="7" borderId="20" xfId="0" applyFont="1" applyFill="1" applyBorder="1" applyAlignment="1">
      <alignment horizontal="center" vertical="center" textRotation="90" wrapText="1"/>
    </xf>
    <xf numFmtId="49" fontId="11" fillId="7" borderId="19" xfId="0" applyNumberFormat="1" applyFont="1" applyFill="1" applyBorder="1" applyAlignment="1">
      <alignment horizontal="center" vertical="center" textRotation="90" wrapText="1"/>
    </xf>
    <xf numFmtId="2" fontId="11" fillId="7" borderId="20" xfId="0" applyNumberFormat="1" applyFont="1" applyFill="1" applyBorder="1" applyAlignment="1">
      <alignment horizontal="center" vertical="center" textRotation="90" wrapText="1"/>
    </xf>
    <xf numFmtId="0" fontId="11" fillId="7" borderId="23" xfId="0" applyFont="1" applyFill="1" applyBorder="1" applyAlignment="1">
      <alignment horizontal="right" vertical="center" wrapText="1"/>
    </xf>
    <xf numFmtId="4" fontId="11" fillId="3" borderId="1" xfId="0" applyNumberFormat="1" applyFont="1" applyFill="1" applyBorder="1" applyAlignment="1">
      <alignment horizontal="center"/>
    </xf>
    <xf numFmtId="0" fontId="11" fillId="3" borderId="1" xfId="0" applyFont="1" applyFill="1" applyBorder="1" applyAlignment="1">
      <alignment horizontal="center"/>
    </xf>
    <xf numFmtId="0" fontId="13" fillId="3" borderId="1" xfId="0" applyFont="1" applyFill="1" applyBorder="1" applyAlignment="1">
      <alignment horizontal="center"/>
    </xf>
  </cellXfs>
  <cellStyles count="19">
    <cellStyle name="Bom" xfId="3" builtinId="26"/>
    <cellStyle name="Moeda" xfId="1" builtinId="4"/>
    <cellStyle name="Moeda 2" xfId="13" xr:uid="{72CE8264-E94B-49AA-A80D-93153B0D81A5}"/>
    <cellStyle name="Moeda 2 2 3" xfId="15" xr:uid="{72F84656-953A-4339-96CB-B0D43FC2B844}"/>
    <cellStyle name="Moeda 3" xfId="17" xr:uid="{DFD7555A-EFE8-4B2B-BD14-DAD91498A045}"/>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5" xfId="18" xr:uid="{70FDC698-908D-4A31-BAA1-0F03E8B1FF51}"/>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6D912-0FB3-439D-9A4F-B29AABB41DA3}">
  <sheetPr>
    <tabColor theme="4" tint="-0.249977111117893"/>
  </sheetPr>
  <dimension ref="A1:U65"/>
  <sheetViews>
    <sheetView showGridLines="0" tabSelected="1" view="pageBreakPreview" zoomScaleNormal="100" zoomScaleSheetLayoutView="100" workbookViewId="0">
      <selection activeCell="A16" sqref="A16:S16"/>
    </sheetView>
  </sheetViews>
  <sheetFormatPr defaultColWidth="0" defaultRowHeight="12.75" x14ac:dyDescent="0.25"/>
  <cols>
    <col min="1" max="1" width="2.5" style="695" customWidth="1"/>
    <col min="2" max="2" width="11" style="695" customWidth="1"/>
    <col min="3" max="3" width="0.875" style="695" customWidth="1"/>
    <col min="4" max="4" width="6.375" style="695" customWidth="1"/>
    <col min="5" max="5" width="2.625" style="695" customWidth="1"/>
    <col min="6" max="6" width="0.875" style="695" customWidth="1"/>
    <col min="7" max="7" width="2.375" style="695" customWidth="1"/>
    <col min="8" max="8" width="5.875" style="695" customWidth="1"/>
    <col min="9" max="9" width="6.5" style="695" customWidth="1"/>
    <col min="10" max="10" width="6.625" style="695" customWidth="1"/>
    <col min="11" max="11" width="3.625" style="695" customWidth="1"/>
    <col min="12" max="12" width="4" style="695" customWidth="1"/>
    <col min="13" max="13" width="1.125" style="695" customWidth="1"/>
    <col min="14" max="14" width="3" style="695" customWidth="1"/>
    <col min="15" max="15" width="7.625" style="695" customWidth="1"/>
    <col min="16" max="16" width="4" style="695" customWidth="1"/>
    <col min="17" max="17" width="4.875" style="695" customWidth="1"/>
    <col min="18" max="18" width="8.375" style="695" customWidth="1"/>
    <col min="19" max="19" width="10.625" style="695" customWidth="1"/>
    <col min="20" max="20" width="2.125" style="695" customWidth="1"/>
    <col min="21" max="21" width="1.875" style="695" customWidth="1"/>
    <col min="22" max="16384" width="9" style="695" hidden="1"/>
  </cols>
  <sheetData>
    <row r="1" spans="1:20" ht="15" x14ac:dyDescent="0.25">
      <c r="A1" s="693" t="s">
        <v>793</v>
      </c>
      <c r="B1" s="694"/>
      <c r="C1" s="694"/>
      <c r="D1" s="694"/>
      <c r="E1" s="694"/>
      <c r="F1" s="694"/>
      <c r="G1" s="694"/>
      <c r="H1" s="694"/>
      <c r="I1" s="694"/>
      <c r="J1" s="694"/>
      <c r="K1" s="694"/>
      <c r="L1" s="694"/>
      <c r="M1" s="694"/>
      <c r="N1" s="694"/>
      <c r="O1" s="694"/>
      <c r="P1" s="694"/>
      <c r="Q1" s="694"/>
      <c r="R1" s="694"/>
      <c r="S1" s="694"/>
    </row>
    <row r="2" spans="1:20" ht="15" x14ac:dyDescent="0.25">
      <c r="A2" s="694"/>
      <c r="B2" s="694"/>
      <c r="C2" s="694"/>
      <c r="D2" s="694"/>
      <c r="E2" s="694"/>
      <c r="F2" s="694"/>
      <c r="G2" s="694"/>
      <c r="H2" s="694"/>
      <c r="I2" s="694"/>
      <c r="J2" s="694"/>
      <c r="K2" s="694"/>
      <c r="L2" s="694"/>
      <c r="M2" s="694"/>
      <c r="N2" s="694"/>
      <c r="O2" s="694"/>
      <c r="P2" s="694"/>
      <c r="Q2" s="694"/>
      <c r="R2" s="694"/>
      <c r="S2" s="694"/>
    </row>
    <row r="3" spans="1:20" ht="15" x14ac:dyDescent="0.25">
      <c r="A3" s="693" t="s">
        <v>775</v>
      </c>
      <c r="B3" s="694"/>
      <c r="C3" s="694"/>
      <c r="D3" s="694"/>
      <c r="E3" s="694"/>
      <c r="F3" s="694"/>
      <c r="G3" s="694"/>
      <c r="H3" s="694"/>
      <c r="I3" s="694"/>
      <c r="J3" s="694"/>
      <c r="K3" s="694"/>
      <c r="L3" s="694"/>
      <c r="M3" s="694"/>
      <c r="N3" s="694"/>
      <c r="O3" s="694"/>
      <c r="P3" s="694"/>
      <c r="Q3" s="694"/>
      <c r="R3" s="694"/>
      <c r="S3" s="694"/>
    </row>
    <row r="4" spans="1:20" ht="15" x14ac:dyDescent="0.25">
      <c r="A4" s="693" t="s">
        <v>794</v>
      </c>
      <c r="B4" s="694"/>
      <c r="C4" s="694"/>
      <c r="D4" s="694"/>
      <c r="E4" s="694"/>
      <c r="F4" s="694"/>
      <c r="G4" s="694"/>
      <c r="H4" s="694"/>
      <c r="I4" s="694"/>
      <c r="J4" s="694"/>
      <c r="K4" s="694"/>
      <c r="L4" s="694"/>
      <c r="M4" s="694"/>
      <c r="N4" s="694"/>
      <c r="O4" s="694"/>
      <c r="P4" s="694"/>
      <c r="Q4" s="694"/>
      <c r="R4" s="694"/>
      <c r="S4" s="694"/>
    </row>
    <row r="5" spans="1:20" ht="15" x14ac:dyDescent="0.25">
      <c r="A5" s="693" t="s">
        <v>795</v>
      </c>
      <c r="B5" s="694"/>
      <c r="C5" s="694"/>
      <c r="D5" s="694"/>
      <c r="E5" s="694"/>
      <c r="F5" s="694"/>
      <c r="G5" s="694"/>
      <c r="H5" s="694"/>
      <c r="I5" s="694"/>
      <c r="J5" s="694"/>
      <c r="K5" s="694"/>
      <c r="L5" s="694"/>
      <c r="M5" s="694"/>
      <c r="N5" s="694"/>
      <c r="O5" s="694"/>
      <c r="P5" s="694"/>
      <c r="Q5" s="694"/>
      <c r="R5" s="694"/>
      <c r="S5" s="694"/>
    </row>
    <row r="6" spans="1:20" ht="15" x14ac:dyDescent="0.25">
      <c r="A6" s="693" t="s">
        <v>796</v>
      </c>
      <c r="B6" s="694"/>
      <c r="C6" s="694"/>
      <c r="D6" s="694"/>
      <c r="E6" s="694"/>
      <c r="F6" s="694"/>
      <c r="G6" s="694"/>
      <c r="H6" s="694"/>
      <c r="I6" s="694"/>
      <c r="J6" s="694"/>
      <c r="K6" s="694"/>
      <c r="L6" s="694"/>
      <c r="M6" s="694"/>
      <c r="N6" s="694"/>
      <c r="O6" s="694"/>
      <c r="P6" s="694"/>
      <c r="Q6" s="694"/>
      <c r="R6" s="694"/>
      <c r="S6" s="694"/>
    </row>
    <row r="7" spans="1:20" ht="15" x14ac:dyDescent="0.25">
      <c r="A7" s="693" t="s">
        <v>797</v>
      </c>
      <c r="B7" s="694"/>
      <c r="C7" s="694"/>
      <c r="D7" s="694"/>
      <c r="E7" s="694"/>
      <c r="F7" s="694"/>
      <c r="G7" s="694"/>
      <c r="H7" s="694"/>
      <c r="I7" s="694"/>
      <c r="J7" s="694"/>
      <c r="K7" s="694"/>
      <c r="L7" s="694"/>
      <c r="M7" s="694"/>
      <c r="N7" s="694"/>
      <c r="O7" s="694"/>
      <c r="P7" s="694"/>
      <c r="Q7" s="694"/>
      <c r="R7" s="694"/>
      <c r="S7" s="694"/>
    </row>
    <row r="8" spans="1:20" ht="15" x14ac:dyDescent="0.25">
      <c r="A8" s="693" t="s">
        <v>798</v>
      </c>
      <c r="B8" s="694"/>
      <c r="C8" s="694"/>
      <c r="D8" s="694"/>
      <c r="E8" s="694"/>
      <c r="F8" s="694"/>
      <c r="G8" s="694"/>
      <c r="H8" s="694"/>
      <c r="I8" s="694"/>
      <c r="J8" s="694"/>
      <c r="K8" s="694"/>
      <c r="L8" s="694"/>
      <c r="M8" s="694"/>
      <c r="N8" s="694"/>
      <c r="O8" s="694"/>
      <c r="P8" s="694"/>
      <c r="Q8" s="694"/>
      <c r="R8" s="694"/>
      <c r="S8" s="694"/>
    </row>
    <row r="9" spans="1:20" ht="15" x14ac:dyDescent="0.25">
      <c r="A9" s="693"/>
      <c r="B9" s="694"/>
      <c r="C9" s="694"/>
      <c r="D9" s="694"/>
      <c r="E9" s="694"/>
      <c r="F9" s="694"/>
      <c r="G9" s="694"/>
      <c r="H9" s="694"/>
      <c r="I9" s="694"/>
      <c r="J9" s="694"/>
      <c r="K9" s="694"/>
      <c r="L9" s="694"/>
      <c r="M9" s="694"/>
      <c r="N9" s="694"/>
      <c r="O9" s="694"/>
      <c r="P9" s="694"/>
      <c r="Q9" s="694"/>
      <c r="R9" s="694"/>
      <c r="S9" s="694"/>
    </row>
    <row r="10" spans="1:20" ht="15" x14ac:dyDescent="0.25">
      <c r="A10" s="694"/>
      <c r="B10" s="694"/>
      <c r="C10" s="694"/>
      <c r="D10" s="694"/>
      <c r="E10" s="694"/>
      <c r="F10" s="694"/>
      <c r="G10" s="694"/>
      <c r="H10" s="694"/>
      <c r="I10" s="694"/>
      <c r="J10" s="694"/>
      <c r="K10" s="694"/>
      <c r="L10" s="694"/>
      <c r="M10" s="694"/>
      <c r="N10" s="694"/>
      <c r="O10" s="694"/>
      <c r="P10" s="694"/>
      <c r="Q10" s="694"/>
      <c r="R10" s="694"/>
      <c r="S10" s="694"/>
    </row>
    <row r="11" spans="1:20" ht="15" x14ac:dyDescent="0.25">
      <c r="A11" s="693" t="s">
        <v>799</v>
      </c>
      <c r="B11" s="694"/>
      <c r="C11" s="694"/>
      <c r="D11" s="694"/>
      <c r="E11" s="694"/>
      <c r="F11" s="694"/>
      <c r="G11" s="694"/>
      <c r="H11" s="694"/>
      <c r="I11" s="694"/>
      <c r="J11" s="694"/>
      <c r="K11" s="694"/>
      <c r="L11" s="694"/>
      <c r="M11" s="694"/>
      <c r="N11" s="694"/>
      <c r="O11" s="694"/>
      <c r="P11" s="694"/>
      <c r="Q11" s="694"/>
      <c r="R11" s="694"/>
      <c r="S11" s="694"/>
    </row>
    <row r="12" spans="1:20" ht="15" x14ac:dyDescent="0.25">
      <c r="A12" s="693" t="s">
        <v>800</v>
      </c>
      <c r="B12" s="694"/>
      <c r="C12" s="694"/>
      <c r="D12" s="694"/>
      <c r="E12" s="694"/>
      <c r="F12" s="694"/>
      <c r="G12" s="694"/>
      <c r="H12" s="694"/>
      <c r="I12" s="694"/>
      <c r="J12" s="694"/>
      <c r="K12" s="694"/>
      <c r="L12" s="694"/>
      <c r="M12" s="694"/>
      <c r="N12" s="694"/>
      <c r="O12" s="694"/>
      <c r="P12" s="694"/>
      <c r="Q12" s="694"/>
      <c r="R12" s="694"/>
      <c r="S12" s="694"/>
    </row>
    <row r="13" spans="1:20" ht="15" x14ac:dyDescent="0.25">
      <c r="A13" s="693" t="s">
        <v>937</v>
      </c>
      <c r="B13" s="694"/>
      <c r="C13" s="694"/>
      <c r="D13" s="694"/>
      <c r="E13" s="694"/>
      <c r="F13" s="694"/>
      <c r="G13" s="694"/>
      <c r="H13" s="694"/>
      <c r="I13" s="694"/>
      <c r="J13" s="694"/>
      <c r="K13" s="694"/>
      <c r="L13" s="694"/>
      <c r="M13" s="694"/>
      <c r="N13" s="694"/>
      <c r="O13" s="694"/>
      <c r="P13" s="694"/>
      <c r="Q13" s="694"/>
      <c r="R13" s="694"/>
      <c r="S13" s="694"/>
    </row>
    <row r="14" spans="1:20" ht="15" x14ac:dyDescent="0.25">
      <c r="A14" s="693" t="s">
        <v>801</v>
      </c>
      <c r="B14" s="694"/>
      <c r="C14" s="694"/>
      <c r="D14" s="694"/>
      <c r="E14" s="694"/>
      <c r="F14" s="694"/>
      <c r="G14" s="694"/>
      <c r="H14" s="694"/>
      <c r="I14" s="694"/>
      <c r="J14" s="694"/>
      <c r="K14" s="694"/>
      <c r="L14" s="694"/>
      <c r="M14" s="694"/>
      <c r="N14" s="694"/>
      <c r="O14" s="694"/>
      <c r="P14" s="694"/>
      <c r="Q14" s="694"/>
      <c r="R14" s="694"/>
      <c r="S14" s="694"/>
    </row>
    <row r="15" spans="1:20" ht="15" x14ac:dyDescent="0.25">
      <c r="A15" s="694"/>
      <c r="B15" s="694"/>
      <c r="C15" s="694"/>
      <c r="D15" s="694"/>
      <c r="E15" s="694"/>
      <c r="F15" s="694"/>
      <c r="G15" s="694"/>
      <c r="H15" s="694"/>
      <c r="I15" s="694"/>
      <c r="J15" s="694"/>
      <c r="K15" s="694"/>
      <c r="L15" s="694"/>
      <c r="M15" s="694"/>
      <c r="N15" s="694"/>
      <c r="O15" s="694"/>
      <c r="P15" s="694"/>
      <c r="Q15" s="694"/>
      <c r="R15" s="694"/>
      <c r="S15" s="694"/>
    </row>
    <row r="16" spans="1:20" ht="48.2" customHeight="1" x14ac:dyDescent="0.25">
      <c r="A16" s="1023" t="s">
        <v>968</v>
      </c>
      <c r="B16" s="1024"/>
      <c r="C16" s="1024"/>
      <c r="D16" s="1024"/>
      <c r="E16" s="1024"/>
      <c r="F16" s="1024"/>
      <c r="G16" s="1024"/>
      <c r="H16" s="1024"/>
      <c r="I16" s="1024"/>
      <c r="J16" s="1024"/>
      <c r="K16" s="1024"/>
      <c r="L16" s="1024"/>
      <c r="M16" s="1024"/>
      <c r="N16" s="1024"/>
      <c r="O16" s="1024"/>
      <c r="P16" s="1024"/>
      <c r="Q16" s="1024"/>
      <c r="R16" s="1024"/>
      <c r="S16" s="1024"/>
      <c r="T16" s="696"/>
    </row>
    <row r="17" spans="1:20" ht="12.75" customHeight="1" x14ac:dyDescent="0.25">
      <c r="A17" s="1014" t="s">
        <v>802</v>
      </c>
      <c r="B17" s="1016"/>
      <c r="C17" s="1016"/>
      <c r="D17" s="1016"/>
      <c r="E17" s="1016"/>
      <c r="F17" s="1016"/>
      <c r="G17" s="1016"/>
      <c r="H17" s="1016"/>
      <c r="I17" s="1016"/>
      <c r="J17" s="1016"/>
      <c r="K17" s="1016"/>
      <c r="L17" s="1016"/>
      <c r="M17" s="1016"/>
      <c r="N17" s="1016"/>
      <c r="O17" s="1016"/>
      <c r="P17" s="1015"/>
      <c r="Q17" s="1014" t="s">
        <v>265</v>
      </c>
      <c r="R17" s="1016"/>
      <c r="S17" s="1015"/>
      <c r="T17" s="694"/>
    </row>
    <row r="18" spans="1:20" ht="19.5" customHeight="1" x14ac:dyDescent="0.25">
      <c r="A18" s="968" t="s">
        <v>803</v>
      </c>
      <c r="B18" s="969"/>
      <c r="C18" s="969"/>
      <c r="D18" s="969"/>
      <c r="E18" s="969"/>
      <c r="F18" s="969"/>
      <c r="G18" s="969"/>
      <c r="H18" s="969"/>
      <c r="I18" s="969"/>
      <c r="J18" s="969"/>
      <c r="K18" s="969"/>
      <c r="L18" s="969"/>
      <c r="M18" s="969"/>
      <c r="N18" s="969"/>
      <c r="O18" s="969"/>
      <c r="P18" s="970"/>
      <c r="Q18" s="1013" t="s">
        <v>424</v>
      </c>
      <c r="R18" s="1008"/>
      <c r="S18" s="1009"/>
      <c r="T18" s="694"/>
    </row>
    <row r="19" spans="1:20" ht="20.25" customHeight="1" x14ac:dyDescent="0.25">
      <c r="A19" s="956" t="s">
        <v>804</v>
      </c>
      <c r="B19" s="957"/>
      <c r="C19" s="957"/>
      <c r="D19" s="957"/>
      <c r="E19" s="957"/>
      <c r="F19" s="957"/>
      <c r="G19" s="957"/>
      <c r="H19" s="957"/>
      <c r="I19" s="957"/>
      <c r="J19" s="957"/>
      <c r="K19" s="957"/>
      <c r="L19" s="957"/>
      <c r="M19" s="958"/>
      <c r="N19" s="956" t="s">
        <v>805</v>
      </c>
      <c r="O19" s="957"/>
      <c r="P19" s="958"/>
      <c r="Q19" s="956" t="s">
        <v>806</v>
      </c>
      <c r="R19" s="957"/>
      <c r="S19" s="958"/>
      <c r="T19" s="694"/>
    </row>
    <row r="20" spans="1:20" ht="42" customHeight="1" x14ac:dyDescent="0.25">
      <c r="A20" s="968" t="s">
        <v>807</v>
      </c>
      <c r="B20" s="969"/>
      <c r="C20" s="969"/>
      <c r="D20" s="969"/>
      <c r="E20" s="969"/>
      <c r="F20" s="969"/>
      <c r="G20" s="969"/>
      <c r="H20" s="969"/>
      <c r="I20" s="969"/>
      <c r="J20" s="969"/>
      <c r="K20" s="969"/>
      <c r="L20" s="969"/>
      <c r="M20" s="970"/>
      <c r="N20" s="1013" t="s">
        <v>808</v>
      </c>
      <c r="O20" s="1008"/>
      <c r="P20" s="1009"/>
      <c r="Q20" s="1013" t="s">
        <v>809</v>
      </c>
      <c r="R20" s="1008"/>
      <c r="S20" s="1009"/>
      <c r="T20" s="694"/>
    </row>
    <row r="21" spans="1:20" ht="21" customHeight="1" x14ac:dyDescent="0.25">
      <c r="A21" s="1014" t="s">
        <v>286</v>
      </c>
      <c r="B21" s="1015"/>
      <c r="C21" s="1014" t="s">
        <v>810</v>
      </c>
      <c r="D21" s="1016"/>
      <c r="E21" s="1016"/>
      <c r="F21" s="1016"/>
      <c r="G21" s="1015"/>
      <c r="H21" s="1014" t="s">
        <v>811</v>
      </c>
      <c r="I21" s="1016"/>
      <c r="J21" s="1016"/>
      <c r="K21" s="1016"/>
      <c r="L21" s="1016"/>
      <c r="M21" s="1016"/>
      <c r="N21" s="1016"/>
      <c r="O21" s="1016"/>
      <c r="P21" s="1015"/>
      <c r="Q21" s="1014" t="s">
        <v>812</v>
      </c>
      <c r="R21" s="1016"/>
      <c r="S21" s="1015"/>
      <c r="T21" s="694"/>
    </row>
    <row r="22" spans="1:20" ht="37.5" customHeight="1" x14ac:dyDescent="0.25">
      <c r="A22" s="1013" t="s">
        <v>304</v>
      </c>
      <c r="B22" s="1009"/>
      <c r="C22" s="1013" t="s">
        <v>813</v>
      </c>
      <c r="D22" s="1008"/>
      <c r="E22" s="1008"/>
      <c r="F22" s="1008"/>
      <c r="G22" s="1008"/>
      <c r="H22" s="1017" t="s">
        <v>814</v>
      </c>
      <c r="I22" s="1018"/>
      <c r="J22" s="1018"/>
      <c r="K22" s="1018"/>
      <c r="L22" s="1018"/>
      <c r="M22" s="1018"/>
      <c r="N22" s="1018"/>
      <c r="O22" s="1018"/>
      <c r="P22" s="1019"/>
      <c r="Q22" s="1013" t="s">
        <v>815</v>
      </c>
      <c r="R22" s="1008"/>
      <c r="S22" s="1009"/>
      <c r="T22" s="694"/>
    </row>
    <row r="23" spans="1:20" ht="18" customHeight="1" x14ac:dyDescent="0.25">
      <c r="A23" s="893"/>
      <c r="B23" s="893"/>
      <c r="C23" s="893"/>
      <c r="D23" s="893"/>
      <c r="E23" s="893"/>
      <c r="F23" s="893"/>
      <c r="G23" s="893"/>
      <c r="H23" s="903"/>
      <c r="I23" s="903"/>
      <c r="J23" s="903"/>
      <c r="K23" s="903"/>
      <c r="L23" s="903"/>
      <c r="M23" s="903"/>
      <c r="N23" s="903"/>
      <c r="O23" s="903"/>
      <c r="P23" s="903"/>
      <c r="Q23" s="893"/>
      <c r="R23" s="893"/>
      <c r="S23" s="893"/>
      <c r="T23" s="694"/>
    </row>
    <row r="24" spans="1:20" ht="20.25" customHeight="1" x14ac:dyDescent="0.25">
      <c r="A24" s="1003" t="s">
        <v>816</v>
      </c>
      <c r="B24" s="1003"/>
      <c r="C24" s="1003"/>
      <c r="D24" s="1003"/>
      <c r="E24" s="1003"/>
      <c r="F24" s="1003"/>
      <c r="G24" s="1003"/>
      <c r="H24" s="1003"/>
      <c r="I24" s="1003"/>
      <c r="J24" s="1003"/>
      <c r="K24" s="1003"/>
      <c r="L24" s="1003"/>
      <c r="M24" s="1003"/>
      <c r="N24" s="1003"/>
      <c r="O24" s="1003"/>
      <c r="P24" s="1003"/>
      <c r="Q24" s="1003"/>
      <c r="R24" s="1003"/>
      <c r="S24" s="1003"/>
      <c r="T24" s="1003"/>
    </row>
    <row r="25" spans="1:20" ht="24.75" customHeight="1" x14ac:dyDescent="0.25">
      <c r="A25" s="1014" t="s">
        <v>261</v>
      </c>
      <c r="B25" s="1016"/>
      <c r="C25" s="1016"/>
      <c r="D25" s="1016"/>
      <c r="E25" s="1016"/>
      <c r="F25" s="1016"/>
      <c r="G25" s="1016"/>
      <c r="H25" s="1016"/>
      <c r="I25" s="1016"/>
      <c r="J25" s="1016"/>
      <c r="K25" s="1016"/>
      <c r="L25" s="1016"/>
      <c r="M25" s="1016"/>
      <c r="N25" s="1016"/>
      <c r="O25" s="1016"/>
      <c r="P25" s="1015"/>
      <c r="Q25" s="1014" t="s">
        <v>817</v>
      </c>
      <c r="R25" s="1016"/>
      <c r="S25" s="1015"/>
      <c r="T25" s="694"/>
    </row>
    <row r="26" spans="1:20" ht="18" customHeight="1" x14ac:dyDescent="0.25">
      <c r="A26" s="1020" t="s">
        <v>818</v>
      </c>
      <c r="B26" s="1021"/>
      <c r="C26" s="1021"/>
      <c r="D26" s="1021"/>
      <c r="E26" s="1021"/>
      <c r="F26" s="1021"/>
      <c r="G26" s="1021"/>
      <c r="H26" s="1021"/>
      <c r="I26" s="1021"/>
      <c r="J26" s="1021"/>
      <c r="K26" s="1021"/>
      <c r="L26" s="1021"/>
      <c r="M26" s="1021"/>
      <c r="N26" s="1021"/>
      <c r="O26" s="1021"/>
      <c r="P26" s="1022"/>
      <c r="Q26" s="947" t="s">
        <v>819</v>
      </c>
      <c r="R26" s="948"/>
      <c r="S26" s="949"/>
      <c r="T26" s="694"/>
    </row>
    <row r="27" spans="1:20" ht="19.5" customHeight="1" x14ac:dyDescent="0.25">
      <c r="A27" s="1014" t="s">
        <v>804</v>
      </c>
      <c r="B27" s="1016"/>
      <c r="C27" s="1016"/>
      <c r="D27" s="1016"/>
      <c r="E27" s="1016"/>
      <c r="F27" s="1016"/>
      <c r="G27" s="1016"/>
      <c r="H27" s="1016"/>
      <c r="I27" s="1016"/>
      <c r="J27" s="1016"/>
      <c r="K27" s="1016"/>
      <c r="L27" s="1016"/>
      <c r="M27" s="1015"/>
      <c r="N27" s="1014" t="s">
        <v>805</v>
      </c>
      <c r="O27" s="1016"/>
      <c r="P27" s="1015"/>
      <c r="Q27" s="1014" t="s">
        <v>806</v>
      </c>
      <c r="R27" s="1016"/>
      <c r="S27" s="1015"/>
      <c r="T27" s="694"/>
    </row>
    <row r="28" spans="1:20" ht="21.75" customHeight="1" x14ac:dyDescent="0.25">
      <c r="A28" s="1020" t="s">
        <v>820</v>
      </c>
      <c r="B28" s="1021"/>
      <c r="C28" s="1021"/>
      <c r="D28" s="1021"/>
      <c r="E28" s="1021"/>
      <c r="F28" s="1021"/>
      <c r="G28" s="1021"/>
      <c r="H28" s="1021"/>
      <c r="I28" s="1021"/>
      <c r="J28" s="1021"/>
      <c r="K28" s="1021"/>
      <c r="L28" s="1021"/>
      <c r="M28" s="1022"/>
      <c r="N28" s="947" t="s">
        <v>821</v>
      </c>
      <c r="O28" s="948"/>
      <c r="P28" s="949"/>
      <c r="Q28" s="947" t="s">
        <v>809</v>
      </c>
      <c r="R28" s="948"/>
      <c r="S28" s="949"/>
      <c r="T28" s="694"/>
    </row>
    <row r="29" spans="1:20" ht="22.5" customHeight="1" x14ac:dyDescent="0.25">
      <c r="A29" s="1014" t="s">
        <v>286</v>
      </c>
      <c r="B29" s="1015"/>
      <c r="C29" s="1014" t="s">
        <v>810</v>
      </c>
      <c r="D29" s="1016"/>
      <c r="E29" s="1016"/>
      <c r="F29" s="1016"/>
      <c r="G29" s="1015"/>
      <c r="H29" s="1014" t="s">
        <v>811</v>
      </c>
      <c r="I29" s="1016"/>
      <c r="J29" s="1016"/>
      <c r="K29" s="1016"/>
      <c r="L29" s="1016"/>
      <c r="M29" s="1016"/>
      <c r="N29" s="1016"/>
      <c r="O29" s="1016"/>
      <c r="P29" s="1015"/>
      <c r="Q29" s="1014" t="s">
        <v>812</v>
      </c>
      <c r="R29" s="1016"/>
      <c r="S29" s="1015"/>
      <c r="T29" s="694"/>
    </row>
    <row r="30" spans="1:20" ht="26.25" customHeight="1" x14ac:dyDescent="0.25">
      <c r="A30" s="1013" t="s">
        <v>304</v>
      </c>
      <c r="B30" s="1009"/>
      <c r="C30" s="1013" t="s">
        <v>822</v>
      </c>
      <c r="D30" s="1008"/>
      <c r="E30" s="1008"/>
      <c r="F30" s="1008"/>
      <c r="G30" s="1008"/>
      <c r="H30" s="1017" t="s">
        <v>814</v>
      </c>
      <c r="I30" s="1018"/>
      <c r="J30" s="1018"/>
      <c r="K30" s="1018"/>
      <c r="L30" s="1018"/>
      <c r="M30" s="1018"/>
      <c r="N30" s="1018"/>
      <c r="O30" s="1018"/>
      <c r="P30" s="1019"/>
      <c r="Q30" s="962" t="s">
        <v>823</v>
      </c>
      <c r="R30" s="963"/>
      <c r="S30" s="964"/>
    </row>
    <row r="31" spans="1:20" ht="26.25" customHeight="1" x14ac:dyDescent="0.25">
      <c r="A31" s="1003" t="s">
        <v>936</v>
      </c>
      <c r="B31" s="1003"/>
      <c r="C31" s="1003"/>
      <c r="D31" s="1003"/>
      <c r="E31" s="1003"/>
      <c r="F31" s="1003"/>
      <c r="G31" s="1003"/>
      <c r="H31" s="1003"/>
      <c r="I31" s="1003"/>
      <c r="J31" s="1003"/>
      <c r="K31" s="1003"/>
      <c r="L31" s="1003"/>
      <c r="M31" s="1003"/>
      <c r="N31" s="1003"/>
      <c r="O31" s="1003"/>
      <c r="P31" s="1003"/>
      <c r="Q31" s="1003"/>
      <c r="R31" s="1003"/>
      <c r="S31" s="1003"/>
      <c r="T31" s="1003"/>
    </row>
    <row r="32" spans="1:20" ht="51.75" customHeight="1" x14ac:dyDescent="0.25">
      <c r="A32" s="1004" t="s">
        <v>220</v>
      </c>
      <c r="B32" s="1005"/>
      <c r="C32" s="1006"/>
      <c r="D32" s="968" t="s">
        <v>824</v>
      </c>
      <c r="E32" s="969"/>
      <c r="F32" s="970"/>
      <c r="G32" s="1004" t="s">
        <v>825</v>
      </c>
      <c r="H32" s="1005"/>
      <c r="I32" s="1006"/>
      <c r="J32" s="1007">
        <v>44389</v>
      </c>
      <c r="K32" s="1008"/>
      <c r="L32" s="1009"/>
      <c r="M32" s="1010" t="s">
        <v>826</v>
      </c>
      <c r="N32" s="1011"/>
      <c r="O32" s="1012"/>
      <c r="P32" s="1013" t="s">
        <v>827</v>
      </c>
      <c r="Q32" s="1008"/>
      <c r="R32" s="1008"/>
      <c r="S32" s="1009"/>
      <c r="T32" s="694"/>
    </row>
    <row r="33" spans="1:20" ht="15" x14ac:dyDescent="0.25">
      <c r="A33" s="891"/>
      <c r="B33" s="891"/>
      <c r="C33" s="891"/>
      <c r="D33" s="889"/>
      <c r="E33" s="889"/>
      <c r="F33" s="889"/>
      <c r="G33" s="891"/>
      <c r="H33" s="891"/>
      <c r="I33" s="891"/>
      <c r="J33" s="729"/>
      <c r="K33" s="890"/>
      <c r="L33" s="890"/>
      <c r="M33" s="892"/>
      <c r="N33" s="892"/>
      <c r="O33" s="892"/>
      <c r="P33" s="890"/>
      <c r="Q33" s="890"/>
      <c r="R33" s="890"/>
      <c r="S33" s="890"/>
      <c r="T33" s="694"/>
    </row>
    <row r="34" spans="1:20" ht="19.7" customHeight="1" x14ac:dyDescent="0.25">
      <c r="A34" s="956" t="s">
        <v>828</v>
      </c>
      <c r="B34" s="957"/>
      <c r="C34" s="957"/>
      <c r="D34" s="957"/>
      <c r="E34" s="957"/>
      <c r="F34" s="957"/>
      <c r="G34" s="957"/>
      <c r="H34" s="957"/>
      <c r="I34" s="957"/>
      <c r="J34" s="957"/>
      <c r="K34" s="957"/>
      <c r="L34" s="957"/>
      <c r="M34" s="957"/>
      <c r="N34" s="957"/>
      <c r="O34" s="957"/>
      <c r="P34" s="957"/>
      <c r="Q34" s="957"/>
      <c r="R34" s="957"/>
      <c r="S34" s="958"/>
      <c r="T34" s="694"/>
    </row>
    <row r="35" spans="1:20" ht="105" customHeight="1" x14ac:dyDescent="0.25">
      <c r="A35" s="997" t="s">
        <v>829</v>
      </c>
      <c r="B35" s="998"/>
      <c r="C35" s="998"/>
      <c r="D35" s="998"/>
      <c r="E35" s="998"/>
      <c r="F35" s="998"/>
      <c r="G35" s="998"/>
      <c r="H35" s="998"/>
      <c r="I35" s="998"/>
      <c r="J35" s="998"/>
      <c r="K35" s="998"/>
      <c r="L35" s="998"/>
      <c r="M35" s="998"/>
      <c r="N35" s="998"/>
      <c r="O35" s="998"/>
      <c r="P35" s="998"/>
      <c r="Q35" s="998"/>
      <c r="R35" s="998"/>
      <c r="S35" s="999"/>
    </row>
    <row r="36" spans="1:20" x14ac:dyDescent="0.25">
      <c r="A36" s="1000" t="s">
        <v>830</v>
      </c>
      <c r="B36" s="1000"/>
      <c r="C36" s="1000"/>
      <c r="D36" s="1000"/>
      <c r="E36" s="1000"/>
      <c r="F36" s="1000"/>
      <c r="G36" s="1000"/>
      <c r="H36" s="1000"/>
      <c r="I36" s="1000"/>
      <c r="J36" s="1000"/>
      <c r="K36" s="1000"/>
      <c r="L36" s="1000"/>
      <c r="M36" s="1000"/>
      <c r="N36" s="1000"/>
      <c r="O36" s="1000"/>
      <c r="P36" s="1000"/>
      <c r="Q36" s="1000"/>
      <c r="R36" s="1000"/>
      <c r="S36" s="1000"/>
    </row>
    <row r="37" spans="1:20" ht="18.75" customHeight="1" thickBot="1" x14ac:dyDescent="0.3">
      <c r="A37" s="1001" t="s">
        <v>831</v>
      </c>
      <c r="B37" s="1002"/>
      <c r="C37" s="1002"/>
      <c r="D37" s="1002"/>
      <c r="E37" s="1002"/>
      <c r="F37" s="1002"/>
      <c r="G37" s="1002"/>
      <c r="H37" s="1002"/>
      <c r="I37" s="1002"/>
      <c r="J37" s="1002"/>
      <c r="K37" s="1002"/>
      <c r="L37" s="1002"/>
      <c r="M37" s="1002"/>
      <c r="N37" s="1002"/>
      <c r="O37" s="1002"/>
      <c r="P37" s="1002"/>
      <c r="Q37" s="1002"/>
      <c r="R37" s="1002"/>
      <c r="S37" s="1002"/>
      <c r="T37" s="1002"/>
    </row>
    <row r="38" spans="1:20" ht="43.5" customHeight="1" thickBot="1" x14ac:dyDescent="0.3">
      <c r="A38" s="975" t="s">
        <v>943</v>
      </c>
      <c r="B38" s="976"/>
      <c r="C38" s="976"/>
      <c r="D38" s="976"/>
      <c r="E38" s="976"/>
      <c r="F38" s="976"/>
      <c r="G38" s="976"/>
      <c r="H38" s="976"/>
      <c r="I38" s="976"/>
      <c r="J38" s="976"/>
      <c r="K38" s="976"/>
      <c r="L38" s="976"/>
      <c r="M38" s="976"/>
      <c r="N38" s="976"/>
      <c r="O38" s="976"/>
      <c r="P38" s="976"/>
      <c r="Q38" s="976"/>
      <c r="R38" s="976"/>
      <c r="S38" s="977"/>
      <c r="T38" s="893"/>
    </row>
    <row r="39" spans="1:20" ht="33.75" customHeight="1" thickBot="1" x14ac:dyDescent="0.3">
      <c r="A39" s="989">
        <v>1</v>
      </c>
      <c r="B39" s="990" t="s">
        <v>832</v>
      </c>
      <c r="C39" s="991"/>
      <c r="D39" s="991"/>
      <c r="E39" s="991"/>
      <c r="F39" s="991"/>
      <c r="G39" s="992"/>
      <c r="H39" s="983" t="s">
        <v>931</v>
      </c>
      <c r="I39" s="984"/>
      <c r="J39" s="984"/>
      <c r="K39" s="984"/>
      <c r="L39" s="984"/>
      <c r="M39" s="984"/>
      <c r="N39" s="984"/>
      <c r="O39" s="984"/>
      <c r="P39" s="984"/>
      <c r="Q39" s="984"/>
      <c r="R39" s="984"/>
      <c r="S39" s="985"/>
      <c r="T39" s="694"/>
    </row>
    <row r="40" spans="1:20" ht="50.25" customHeight="1" x14ac:dyDescent="0.25">
      <c r="A40" s="978"/>
      <c r="B40" s="971" t="s">
        <v>876</v>
      </c>
      <c r="C40" s="972"/>
      <c r="D40" s="972"/>
      <c r="E40" s="972"/>
      <c r="F40" s="972"/>
      <c r="G40" s="973"/>
      <c r="H40" s="983" t="s">
        <v>932</v>
      </c>
      <c r="I40" s="984"/>
      <c r="J40" s="984"/>
      <c r="K40" s="984"/>
      <c r="L40" s="984"/>
      <c r="M40" s="984"/>
      <c r="N40" s="984"/>
      <c r="O40" s="984"/>
      <c r="P40" s="984"/>
      <c r="Q40" s="984"/>
      <c r="R40" s="984"/>
      <c r="S40" s="985"/>
      <c r="T40" s="694"/>
    </row>
    <row r="41" spans="1:20" ht="18" customHeight="1" x14ac:dyDescent="0.25">
      <c r="A41" s="978"/>
      <c r="B41" s="993" t="s">
        <v>944</v>
      </c>
      <c r="C41" s="987"/>
      <c r="D41" s="987"/>
      <c r="E41" s="987"/>
      <c r="F41" s="987"/>
      <c r="G41" s="988"/>
      <c r="H41" s="968" t="s">
        <v>945</v>
      </c>
      <c r="I41" s="969"/>
      <c r="J41" s="969"/>
      <c r="K41" s="969"/>
      <c r="L41" s="969"/>
      <c r="M41" s="969"/>
      <c r="N41" s="969"/>
      <c r="O41" s="969"/>
      <c r="P41" s="969"/>
      <c r="Q41" s="969"/>
      <c r="R41" s="969"/>
      <c r="S41" s="970"/>
      <c r="T41" s="694"/>
    </row>
    <row r="42" spans="1:20" ht="18" customHeight="1" x14ac:dyDescent="0.25">
      <c r="A42" s="978"/>
      <c r="B42" s="980" t="s">
        <v>834</v>
      </c>
      <c r="C42" s="981"/>
      <c r="D42" s="981"/>
      <c r="E42" s="981"/>
      <c r="F42" s="981"/>
      <c r="G42" s="982"/>
      <c r="H42" s="994" t="s">
        <v>871</v>
      </c>
      <c r="I42" s="995"/>
      <c r="J42" s="995"/>
      <c r="K42" s="995"/>
      <c r="L42" s="995"/>
      <c r="M42" s="995"/>
      <c r="N42" s="995"/>
      <c r="O42" s="995"/>
      <c r="P42" s="995"/>
      <c r="Q42" s="995"/>
      <c r="R42" s="995"/>
      <c r="S42" s="996"/>
      <c r="T42" s="694"/>
    </row>
    <row r="43" spans="1:20" ht="18" customHeight="1" thickBot="1" x14ac:dyDescent="0.3">
      <c r="A43" s="979"/>
      <c r="B43" s="971" t="s">
        <v>835</v>
      </c>
      <c r="C43" s="972"/>
      <c r="D43" s="972"/>
      <c r="E43" s="972"/>
      <c r="F43" s="972"/>
      <c r="G43" s="973"/>
      <c r="H43" s="968" t="s">
        <v>872</v>
      </c>
      <c r="I43" s="969"/>
      <c r="J43" s="969"/>
      <c r="K43" s="969"/>
      <c r="L43" s="969"/>
      <c r="M43" s="969"/>
      <c r="N43" s="969"/>
      <c r="O43" s="969"/>
      <c r="P43" s="969"/>
      <c r="Q43" s="969"/>
      <c r="R43" s="969"/>
      <c r="S43" s="970"/>
      <c r="T43" s="694"/>
    </row>
    <row r="44" spans="1:20" ht="33.75" customHeight="1" thickBot="1" x14ac:dyDescent="0.3">
      <c r="A44" s="989">
        <v>2</v>
      </c>
      <c r="B44" s="990" t="s">
        <v>832</v>
      </c>
      <c r="C44" s="991"/>
      <c r="D44" s="991"/>
      <c r="E44" s="991"/>
      <c r="F44" s="991"/>
      <c r="G44" s="992"/>
      <c r="H44" s="983" t="s">
        <v>931</v>
      </c>
      <c r="I44" s="984"/>
      <c r="J44" s="984"/>
      <c r="K44" s="984"/>
      <c r="L44" s="984"/>
      <c r="M44" s="984"/>
      <c r="N44" s="984"/>
      <c r="O44" s="984"/>
      <c r="P44" s="984"/>
      <c r="Q44" s="984"/>
      <c r="R44" s="984"/>
      <c r="S44" s="985"/>
      <c r="T44" s="694"/>
    </row>
    <row r="45" spans="1:20" ht="50.25" customHeight="1" x14ac:dyDescent="0.25">
      <c r="A45" s="978"/>
      <c r="B45" s="971" t="s">
        <v>876</v>
      </c>
      <c r="C45" s="972"/>
      <c r="D45" s="972"/>
      <c r="E45" s="972"/>
      <c r="F45" s="972"/>
      <c r="G45" s="973"/>
      <c r="H45" s="983" t="s">
        <v>932</v>
      </c>
      <c r="I45" s="984"/>
      <c r="J45" s="984"/>
      <c r="K45" s="984"/>
      <c r="L45" s="984"/>
      <c r="M45" s="984"/>
      <c r="N45" s="984"/>
      <c r="O45" s="984"/>
      <c r="P45" s="984"/>
      <c r="Q45" s="984"/>
      <c r="R45" s="984"/>
      <c r="S45" s="985"/>
      <c r="T45" s="694"/>
    </row>
    <row r="46" spans="1:20" ht="18" customHeight="1" x14ac:dyDescent="0.25">
      <c r="A46" s="978"/>
      <c r="B46" s="993" t="s">
        <v>944</v>
      </c>
      <c r="C46" s="987"/>
      <c r="D46" s="987"/>
      <c r="E46" s="987"/>
      <c r="F46" s="987"/>
      <c r="G46" s="988"/>
      <c r="H46" s="968" t="s">
        <v>874</v>
      </c>
      <c r="I46" s="969"/>
      <c r="J46" s="969"/>
      <c r="K46" s="969"/>
      <c r="L46" s="969"/>
      <c r="M46" s="969"/>
      <c r="N46" s="969"/>
      <c r="O46" s="969"/>
      <c r="P46" s="969"/>
      <c r="Q46" s="969"/>
      <c r="R46" s="969"/>
      <c r="S46" s="970"/>
      <c r="T46" s="694"/>
    </row>
    <row r="47" spans="1:20" ht="18" customHeight="1" x14ac:dyDescent="0.25">
      <c r="A47" s="978"/>
      <c r="B47" s="980" t="s">
        <v>834</v>
      </c>
      <c r="C47" s="981"/>
      <c r="D47" s="981"/>
      <c r="E47" s="981"/>
      <c r="F47" s="981"/>
      <c r="G47" s="982"/>
      <c r="H47" s="994" t="s">
        <v>946</v>
      </c>
      <c r="I47" s="995"/>
      <c r="J47" s="995"/>
      <c r="K47" s="995"/>
      <c r="L47" s="995"/>
      <c r="M47" s="995"/>
      <c r="N47" s="995"/>
      <c r="O47" s="995"/>
      <c r="P47" s="995"/>
      <c r="Q47" s="995"/>
      <c r="R47" s="995"/>
      <c r="S47" s="996"/>
      <c r="T47" s="694"/>
    </row>
    <row r="48" spans="1:20" ht="18" customHeight="1" thickBot="1" x14ac:dyDescent="0.3">
      <c r="A48" s="979"/>
      <c r="B48" s="971" t="s">
        <v>835</v>
      </c>
      <c r="C48" s="972"/>
      <c r="D48" s="972"/>
      <c r="E48" s="972"/>
      <c r="F48" s="972"/>
      <c r="G48" s="973"/>
      <c r="H48" s="968" t="s">
        <v>872</v>
      </c>
      <c r="I48" s="969"/>
      <c r="J48" s="969"/>
      <c r="K48" s="969"/>
      <c r="L48" s="969"/>
      <c r="M48" s="969"/>
      <c r="N48" s="969"/>
      <c r="O48" s="969"/>
      <c r="P48" s="969"/>
      <c r="Q48" s="969"/>
      <c r="R48" s="969"/>
      <c r="S48" s="970"/>
      <c r="T48" s="694"/>
    </row>
    <row r="49" spans="1:20" ht="38.25" customHeight="1" thickBot="1" x14ac:dyDescent="0.3">
      <c r="A49" s="975" t="s">
        <v>947</v>
      </c>
      <c r="B49" s="976"/>
      <c r="C49" s="976"/>
      <c r="D49" s="976"/>
      <c r="E49" s="976"/>
      <c r="F49" s="976"/>
      <c r="G49" s="976"/>
      <c r="H49" s="976"/>
      <c r="I49" s="976"/>
      <c r="J49" s="976"/>
      <c r="K49" s="976"/>
      <c r="L49" s="976"/>
      <c r="M49" s="976"/>
      <c r="N49" s="976"/>
      <c r="O49" s="976"/>
      <c r="P49" s="976"/>
      <c r="Q49" s="976"/>
      <c r="R49" s="976"/>
      <c r="S49" s="977"/>
      <c r="T49" s="694"/>
    </row>
    <row r="50" spans="1:20" ht="37.5" customHeight="1" thickBot="1" x14ac:dyDescent="0.3">
      <c r="A50" s="978">
        <v>3</v>
      </c>
      <c r="B50" s="980" t="s">
        <v>832</v>
      </c>
      <c r="C50" s="981"/>
      <c r="D50" s="981"/>
      <c r="E50" s="981"/>
      <c r="F50" s="981"/>
      <c r="G50" s="982"/>
      <c r="H50" s="983" t="s">
        <v>931</v>
      </c>
      <c r="I50" s="984"/>
      <c r="J50" s="984"/>
      <c r="K50" s="984"/>
      <c r="L50" s="984"/>
      <c r="M50" s="984"/>
      <c r="N50" s="984"/>
      <c r="O50" s="984"/>
      <c r="P50" s="984"/>
      <c r="Q50" s="984"/>
      <c r="R50" s="984"/>
      <c r="S50" s="985"/>
      <c r="T50" s="694"/>
    </row>
    <row r="51" spans="1:20" ht="38.25" customHeight="1" x14ac:dyDescent="0.25">
      <c r="A51" s="978"/>
      <c r="B51" s="971" t="s">
        <v>876</v>
      </c>
      <c r="C51" s="972"/>
      <c r="D51" s="972"/>
      <c r="E51" s="972"/>
      <c r="F51" s="972"/>
      <c r="G51" s="973"/>
      <c r="H51" s="983" t="s">
        <v>933</v>
      </c>
      <c r="I51" s="984"/>
      <c r="J51" s="984"/>
      <c r="K51" s="984"/>
      <c r="L51" s="984"/>
      <c r="M51" s="984"/>
      <c r="N51" s="984"/>
      <c r="O51" s="984"/>
      <c r="P51" s="984"/>
      <c r="Q51" s="984"/>
      <c r="R51" s="984"/>
      <c r="S51" s="985"/>
      <c r="T51" s="694"/>
    </row>
    <row r="52" spans="1:20" ht="18" customHeight="1" x14ac:dyDescent="0.25">
      <c r="A52" s="978"/>
      <c r="B52" s="986" t="s">
        <v>833</v>
      </c>
      <c r="C52" s="987"/>
      <c r="D52" s="987"/>
      <c r="E52" s="987"/>
      <c r="F52" s="987"/>
      <c r="G52" s="988"/>
      <c r="H52" s="968" t="s">
        <v>873</v>
      </c>
      <c r="I52" s="969"/>
      <c r="J52" s="969"/>
      <c r="K52" s="969"/>
      <c r="L52" s="969"/>
      <c r="M52" s="969"/>
      <c r="N52" s="969"/>
      <c r="O52" s="969"/>
      <c r="P52" s="969"/>
      <c r="Q52" s="969"/>
      <c r="R52" s="969"/>
      <c r="S52" s="970"/>
      <c r="T52" s="694"/>
    </row>
    <row r="53" spans="1:20" ht="18" customHeight="1" x14ac:dyDescent="0.25">
      <c r="A53" s="978"/>
      <c r="B53" s="971" t="s">
        <v>834</v>
      </c>
      <c r="C53" s="972"/>
      <c r="D53" s="972"/>
      <c r="E53" s="972"/>
      <c r="F53" s="972"/>
      <c r="G53" s="973"/>
      <c r="H53" s="968" t="s">
        <v>871</v>
      </c>
      <c r="I53" s="969"/>
      <c r="J53" s="969"/>
      <c r="K53" s="969"/>
      <c r="L53" s="969"/>
      <c r="M53" s="969"/>
      <c r="N53" s="969"/>
      <c r="O53" s="969"/>
      <c r="P53" s="969"/>
      <c r="Q53" s="969"/>
      <c r="R53" s="969"/>
      <c r="S53" s="970"/>
      <c r="T53" s="694"/>
    </row>
    <row r="54" spans="1:20" ht="18" customHeight="1" x14ac:dyDescent="0.25">
      <c r="A54" s="979"/>
      <c r="B54" s="971" t="s">
        <v>835</v>
      </c>
      <c r="C54" s="972"/>
      <c r="D54" s="972"/>
      <c r="E54" s="972"/>
      <c r="F54" s="972"/>
      <c r="G54" s="973"/>
      <c r="H54" s="968" t="s">
        <v>872</v>
      </c>
      <c r="I54" s="969"/>
      <c r="J54" s="969"/>
      <c r="K54" s="969"/>
      <c r="L54" s="969"/>
      <c r="M54" s="969"/>
      <c r="N54" s="969"/>
      <c r="O54" s="969"/>
      <c r="P54" s="969"/>
      <c r="Q54" s="969"/>
      <c r="R54" s="969"/>
      <c r="S54" s="970"/>
      <c r="T54" s="694"/>
    </row>
    <row r="55" spans="1:20" ht="18" customHeight="1" x14ac:dyDescent="0.25">
      <c r="A55" s="966" t="s">
        <v>836</v>
      </c>
      <c r="B55" s="966"/>
      <c r="C55" s="966"/>
      <c r="D55" s="966"/>
      <c r="E55" s="966"/>
      <c r="F55" s="904"/>
      <c r="G55" s="904"/>
      <c r="H55" s="905"/>
      <c r="I55" s="905"/>
      <c r="J55" s="905"/>
      <c r="K55" s="905"/>
      <c r="L55" s="905"/>
      <c r="M55" s="905"/>
      <c r="N55" s="905"/>
      <c r="O55" s="905"/>
      <c r="P55" s="905"/>
      <c r="Q55" s="905"/>
      <c r="R55" s="905"/>
      <c r="S55" s="905"/>
      <c r="T55" s="694"/>
    </row>
    <row r="56" spans="1:20" ht="15" customHeight="1" x14ac:dyDescent="0.25">
      <c r="A56" s="966"/>
      <c r="B56" s="966"/>
      <c r="C56" s="966"/>
      <c r="D56" s="966"/>
      <c r="E56" s="966"/>
      <c r="F56" s="974" t="s">
        <v>837</v>
      </c>
      <c r="G56" s="974"/>
      <c r="H56" s="974"/>
      <c r="I56" s="974"/>
      <c r="J56" s="974"/>
      <c r="K56" s="974"/>
      <c r="L56" s="974"/>
      <c r="M56" s="974"/>
      <c r="N56" s="974"/>
      <c r="O56" s="974"/>
      <c r="P56" s="974"/>
      <c r="Q56" s="974"/>
      <c r="R56" s="974"/>
      <c r="S56" s="974"/>
      <c r="T56" s="974"/>
    </row>
    <row r="57" spans="1:20" ht="18.75" customHeight="1" x14ac:dyDescent="0.25">
      <c r="A57" s="956" t="s">
        <v>838</v>
      </c>
      <c r="B57" s="957"/>
      <c r="C57" s="957"/>
      <c r="D57" s="957"/>
      <c r="E57" s="957"/>
      <c r="F57" s="957"/>
      <c r="G57" s="957"/>
      <c r="H57" s="957"/>
      <c r="I57" s="957"/>
      <c r="J57" s="958"/>
      <c r="K57" s="959" t="s">
        <v>839</v>
      </c>
      <c r="L57" s="960"/>
      <c r="M57" s="960"/>
      <c r="N57" s="960"/>
      <c r="O57" s="960"/>
      <c r="P57" s="960"/>
      <c r="Q57" s="960"/>
      <c r="R57" s="960"/>
      <c r="S57" s="961"/>
    </row>
    <row r="58" spans="1:20" ht="23.25" customHeight="1" x14ac:dyDescent="0.25">
      <c r="A58" s="962" t="s">
        <v>840</v>
      </c>
      <c r="B58" s="963"/>
      <c r="C58" s="963"/>
      <c r="D58" s="963"/>
      <c r="E58" s="963"/>
      <c r="F58" s="963"/>
      <c r="G58" s="963"/>
      <c r="H58" s="963"/>
      <c r="I58" s="963"/>
      <c r="J58" s="964"/>
      <c r="K58" s="962" t="s">
        <v>841</v>
      </c>
      <c r="L58" s="963"/>
      <c r="M58" s="963"/>
      <c r="N58" s="963"/>
      <c r="O58" s="963"/>
      <c r="P58" s="963"/>
      <c r="Q58" s="963"/>
      <c r="R58" s="963"/>
      <c r="S58" s="964"/>
    </row>
    <row r="59" spans="1:20" ht="33" customHeight="1" x14ac:dyDescent="0.25">
      <c r="A59" s="965" t="s">
        <v>842</v>
      </c>
      <c r="B59" s="965"/>
      <c r="C59" s="965"/>
      <c r="D59" s="965"/>
      <c r="E59" s="965"/>
      <c r="F59" s="966"/>
      <c r="G59" s="966"/>
      <c r="H59" s="967" t="s">
        <v>843</v>
      </c>
      <c r="I59" s="967"/>
      <c r="J59" s="967"/>
      <c r="K59" s="967"/>
      <c r="L59" s="967"/>
      <c r="M59" s="967"/>
      <c r="N59" s="967"/>
      <c r="O59" s="967"/>
      <c r="P59" s="967"/>
      <c r="Q59" s="967"/>
      <c r="R59" s="967"/>
      <c r="S59" s="967"/>
      <c r="T59" s="967"/>
    </row>
    <row r="60" spans="1:20" ht="16.5" customHeight="1" x14ac:dyDescent="0.25">
      <c r="A60" s="944" t="s">
        <v>844</v>
      </c>
      <c r="B60" s="945"/>
      <c r="C60" s="945"/>
      <c r="D60" s="945"/>
      <c r="E60" s="945"/>
      <c r="F60" s="945"/>
      <c r="G60" s="945"/>
      <c r="H60" s="945"/>
      <c r="I60" s="945"/>
      <c r="J60" s="946"/>
      <c r="K60" s="944" t="s">
        <v>845</v>
      </c>
      <c r="L60" s="945"/>
      <c r="M60" s="945"/>
      <c r="N60" s="945"/>
      <c r="O60" s="945"/>
      <c r="P60" s="945"/>
      <c r="Q60" s="945"/>
      <c r="R60" s="945"/>
      <c r="S60" s="946"/>
    </row>
    <row r="61" spans="1:20" ht="26.25" customHeight="1" x14ac:dyDescent="0.25">
      <c r="A61" s="947">
        <v>515</v>
      </c>
      <c r="B61" s="948"/>
      <c r="C61" s="948"/>
      <c r="D61" s="948"/>
      <c r="E61" s="948"/>
      <c r="F61" s="948"/>
      <c r="G61" s="948"/>
      <c r="H61" s="948"/>
      <c r="I61" s="948"/>
      <c r="J61" s="949"/>
      <c r="K61" s="950">
        <v>1.1369</v>
      </c>
      <c r="L61" s="951"/>
      <c r="M61" s="951"/>
      <c r="N61" s="951"/>
      <c r="O61" s="951"/>
      <c r="P61" s="951"/>
      <c r="Q61" s="951"/>
      <c r="R61" s="951"/>
      <c r="S61" s="952"/>
    </row>
    <row r="62" spans="1:20" ht="21" customHeight="1" x14ac:dyDescent="0.25">
      <c r="A62" s="953" t="s">
        <v>846</v>
      </c>
      <c r="B62" s="954"/>
      <c r="C62" s="954"/>
      <c r="D62" s="954"/>
      <c r="E62" s="954"/>
      <c r="F62" s="954"/>
      <c r="G62" s="954"/>
      <c r="H62" s="954"/>
      <c r="I62" s="954"/>
      <c r="J62" s="954"/>
      <c r="K62" s="954"/>
      <c r="L62" s="954"/>
      <c r="M62" s="954"/>
      <c r="N62" s="954"/>
      <c r="O62" s="954"/>
      <c r="P62" s="954"/>
      <c r="Q62" s="954"/>
      <c r="R62" s="954"/>
      <c r="S62" s="955"/>
    </row>
    <row r="63" spans="1:20" ht="42.75" customHeight="1" x14ac:dyDescent="0.25">
      <c r="A63" s="934" t="s">
        <v>12</v>
      </c>
      <c r="B63" s="935"/>
      <c r="C63" s="936"/>
      <c r="D63" s="934" t="s">
        <v>16</v>
      </c>
      <c r="E63" s="936"/>
      <c r="F63" s="934" t="s">
        <v>14</v>
      </c>
      <c r="G63" s="935"/>
      <c r="H63" s="936"/>
      <c r="I63" s="934" t="s">
        <v>128</v>
      </c>
      <c r="J63" s="936"/>
      <c r="K63" s="934" t="s">
        <v>156</v>
      </c>
      <c r="L63" s="935"/>
      <c r="M63" s="935"/>
      <c r="N63" s="936"/>
      <c r="O63" s="934" t="s">
        <v>157</v>
      </c>
      <c r="P63" s="935"/>
      <c r="Q63" s="936"/>
      <c r="R63" s="697" t="s">
        <v>158</v>
      </c>
      <c r="S63" s="697" t="s">
        <v>9</v>
      </c>
    </row>
    <row r="64" spans="1:20" ht="24.75" customHeight="1" x14ac:dyDescent="0.25">
      <c r="A64" s="937">
        <v>0.2</v>
      </c>
      <c r="B64" s="938"/>
      <c r="C64" s="939"/>
      <c r="D64" s="940">
        <v>2.2738000000000001E-2</v>
      </c>
      <c r="E64" s="941"/>
      <c r="F64" s="937">
        <v>2.5000000000000001E-2</v>
      </c>
      <c r="G64" s="938"/>
      <c r="H64" s="939"/>
      <c r="I64" s="937">
        <v>2E-3</v>
      </c>
      <c r="J64" s="942"/>
      <c r="K64" s="937">
        <v>0.01</v>
      </c>
      <c r="L64" s="943"/>
      <c r="M64" s="943"/>
      <c r="N64" s="942"/>
      <c r="O64" s="937">
        <v>1.4999999999999999E-2</v>
      </c>
      <c r="P64" s="943"/>
      <c r="Q64" s="942"/>
      <c r="R64" s="906">
        <v>6.0000000000000001E-3</v>
      </c>
      <c r="S64" s="906">
        <v>0.08</v>
      </c>
    </row>
    <row r="65" spans="1:20" ht="9.75" customHeight="1" x14ac:dyDescent="0.25">
      <c r="A65" s="933" t="s">
        <v>842</v>
      </c>
      <c r="B65" s="933"/>
      <c r="C65" s="933"/>
      <c r="D65" s="933"/>
      <c r="E65" s="933"/>
      <c r="F65" s="933"/>
      <c r="G65" s="933"/>
      <c r="H65" s="933"/>
      <c r="I65" s="933"/>
      <c r="J65" s="933"/>
      <c r="K65" s="933"/>
      <c r="L65" s="933"/>
      <c r="M65" s="933"/>
      <c r="N65" s="933"/>
      <c r="O65" s="933"/>
      <c r="P65" s="933"/>
      <c r="Q65" s="933"/>
      <c r="R65" s="933"/>
      <c r="S65" s="933"/>
      <c r="T65" s="933"/>
    </row>
  </sheetData>
  <mergeCells count="112">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A57:J57"/>
    <mergeCell ref="K57:S57"/>
    <mergeCell ref="A58:J58"/>
    <mergeCell ref="K58:S58"/>
    <mergeCell ref="A59:E59"/>
    <mergeCell ref="F59:G59"/>
    <mergeCell ref="H59:T59"/>
    <mergeCell ref="H53:S53"/>
    <mergeCell ref="B54:G54"/>
    <mergeCell ref="H54:S54"/>
    <mergeCell ref="A55:E55"/>
    <mergeCell ref="A56:E56"/>
    <mergeCell ref="F56:T56"/>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Q30" sqref="Q30:S30"/>
    </sheetView>
  </sheetViews>
  <sheetFormatPr defaultColWidth="8.875" defaultRowHeight="15" x14ac:dyDescent="0.25"/>
  <cols>
    <col min="1" max="3" width="8.875" style="694"/>
    <col min="4" max="4" width="11.125" style="694" customWidth="1"/>
    <col min="5" max="5" width="14.5" style="694" customWidth="1"/>
    <col min="6" max="6" width="8.875" style="694"/>
    <col min="7" max="7" width="10.375" style="694" bestFit="1" customWidth="1"/>
    <col min="8" max="8" width="13.375" style="694" bestFit="1" customWidth="1"/>
    <col min="9" max="9" width="8.875" style="694"/>
    <col min="10" max="10" width="11.375" style="694" bestFit="1" customWidth="1"/>
    <col min="11" max="11" width="11.625" style="694" bestFit="1" customWidth="1"/>
    <col min="12" max="12" width="10" style="694" bestFit="1" customWidth="1"/>
    <col min="13" max="13" width="10.375" style="694" bestFit="1" customWidth="1"/>
    <col min="14" max="14" width="11.625" style="694" bestFit="1" customWidth="1"/>
    <col min="15" max="15" width="10" style="694" bestFit="1" customWidth="1"/>
    <col min="16" max="16" width="12.5" style="694" customWidth="1"/>
    <col min="17" max="17" width="13" style="694" bestFit="1" customWidth="1"/>
    <col min="18" max="18" width="8.875" style="694"/>
    <col min="19" max="19" width="11.25" style="694" bestFit="1" customWidth="1"/>
    <col min="20" max="20" width="14.25" style="694" customWidth="1"/>
    <col min="21" max="21" width="8.875" style="694"/>
    <col min="22" max="22" width="9.875" style="694" bestFit="1" customWidth="1"/>
    <col min="23" max="23" width="13" style="694" bestFit="1" customWidth="1"/>
    <col min="24" max="24" width="16" style="694" customWidth="1"/>
    <col min="25" max="25" width="16.75" style="694" customWidth="1"/>
    <col min="26" max="16384" width="8.875" style="694"/>
  </cols>
  <sheetData>
    <row r="1" spans="1:26" ht="15.75" x14ac:dyDescent="0.25">
      <c r="A1" s="1037" t="s">
        <v>847</v>
      </c>
      <c r="B1" s="1037"/>
      <c r="C1" s="1037"/>
      <c r="D1" s="1037"/>
      <c r="E1" s="1037"/>
      <c r="F1" s="1037"/>
      <c r="G1" s="1037"/>
      <c r="H1" s="1037"/>
      <c r="I1" s="1037"/>
      <c r="J1" s="1037"/>
      <c r="K1" s="1037"/>
      <c r="L1" s="1037"/>
      <c r="M1" s="1037"/>
      <c r="N1" s="1037"/>
      <c r="O1" s="1037"/>
      <c r="P1" s="1037"/>
      <c r="Q1" s="1037"/>
      <c r="R1" s="1037"/>
      <c r="S1" s="1037"/>
      <c r="T1" s="1037"/>
      <c r="U1" s="1037"/>
      <c r="V1" s="1037"/>
      <c r="W1" s="1037"/>
      <c r="X1" s="1037"/>
      <c r="Y1" s="1037"/>
      <c r="Z1" s="1037"/>
    </row>
    <row r="2" spans="1:26" ht="12.75" customHeight="1" x14ac:dyDescent="0.25">
      <c r="A2" s="1037"/>
      <c r="B2" s="1037"/>
      <c r="C2" s="1037"/>
      <c r="D2" s="1037"/>
      <c r="E2" s="1037"/>
      <c r="F2" s="1037"/>
      <c r="G2" s="1037"/>
      <c r="H2" s="1037"/>
      <c r="I2" s="1037"/>
      <c r="J2" s="1037"/>
      <c r="K2" s="1037"/>
      <c r="L2" s="1037"/>
      <c r="M2" s="1037"/>
      <c r="N2" s="1037"/>
      <c r="O2" s="1037"/>
      <c r="P2" s="1037"/>
      <c r="Q2" s="1037"/>
      <c r="R2" s="1037"/>
      <c r="S2" s="1037"/>
      <c r="T2" s="1037"/>
      <c r="U2" s="1037"/>
      <c r="V2" s="1037"/>
      <c r="W2" s="1037"/>
      <c r="X2" s="1037"/>
      <c r="Y2" s="1037"/>
      <c r="Z2" s="1037"/>
    </row>
    <row r="3" spans="1:26" ht="32.25" customHeight="1" x14ac:dyDescent="0.25">
      <c r="A3" s="1038" t="s">
        <v>98</v>
      </c>
      <c r="B3" s="1041" t="s">
        <v>99</v>
      </c>
      <c r="C3" s="1044" t="s">
        <v>848</v>
      </c>
      <c r="D3" s="1035"/>
      <c r="E3" s="1045"/>
      <c r="F3" s="1044" t="s">
        <v>849</v>
      </c>
      <c r="G3" s="1035"/>
      <c r="H3" s="1045"/>
      <c r="I3" s="1044" t="s">
        <v>850</v>
      </c>
      <c r="J3" s="1035"/>
      <c r="K3" s="1045"/>
      <c r="L3" s="1044" t="s">
        <v>851</v>
      </c>
      <c r="M3" s="1035"/>
      <c r="N3" s="1045"/>
      <c r="O3" s="1044" t="s">
        <v>852</v>
      </c>
      <c r="P3" s="1035"/>
      <c r="Q3" s="1045"/>
      <c r="R3" s="1044" t="s">
        <v>853</v>
      </c>
      <c r="S3" s="1035"/>
      <c r="T3" s="1045"/>
      <c r="U3" s="1044" t="s">
        <v>854</v>
      </c>
      <c r="V3" s="1035"/>
      <c r="W3" s="1045"/>
      <c r="X3" s="1035" t="s">
        <v>734</v>
      </c>
      <c r="Y3" s="1046"/>
    </row>
    <row r="4" spans="1:26" ht="24" customHeight="1" x14ac:dyDescent="0.25">
      <c r="A4" s="1039"/>
      <c r="B4" s="1042"/>
      <c r="C4" s="1047" t="s">
        <v>36</v>
      </c>
      <c r="D4" s="1048"/>
      <c r="E4" s="1049"/>
      <c r="F4" s="1047" t="s">
        <v>37</v>
      </c>
      <c r="G4" s="1048"/>
      <c r="H4" s="1049"/>
      <c r="I4" s="1047" t="s">
        <v>38</v>
      </c>
      <c r="J4" s="1048"/>
      <c r="K4" s="1049"/>
      <c r="L4" s="1047" t="s">
        <v>39</v>
      </c>
      <c r="M4" s="1048"/>
      <c r="N4" s="1049"/>
      <c r="O4" s="1030" t="s">
        <v>40</v>
      </c>
      <c r="P4" s="1031"/>
      <c r="Q4" s="1032"/>
      <c r="R4" s="1030" t="s">
        <v>41</v>
      </c>
      <c r="S4" s="1031"/>
      <c r="T4" s="1032"/>
      <c r="U4" s="1030" t="s">
        <v>42</v>
      </c>
      <c r="V4" s="1031"/>
      <c r="W4" s="1032"/>
      <c r="X4" s="699" t="s">
        <v>85</v>
      </c>
      <c r="Y4" s="700" t="s">
        <v>855</v>
      </c>
    </row>
    <row r="5" spans="1:26" ht="63.75" customHeight="1" x14ac:dyDescent="0.25">
      <c r="A5" s="1039"/>
      <c r="B5" s="1042"/>
      <c r="C5" s="701" t="s">
        <v>1</v>
      </c>
      <c r="D5" s="702" t="s">
        <v>3</v>
      </c>
      <c r="E5" s="703" t="s">
        <v>856</v>
      </c>
      <c r="F5" s="701" t="s">
        <v>5</v>
      </c>
      <c r="G5" s="702" t="s">
        <v>6</v>
      </c>
      <c r="H5" s="703" t="s">
        <v>857</v>
      </c>
      <c r="I5" s="701" t="s">
        <v>10</v>
      </c>
      <c r="J5" s="702" t="s">
        <v>11</v>
      </c>
      <c r="K5" s="703" t="s">
        <v>858</v>
      </c>
      <c r="L5" s="701" t="s">
        <v>15</v>
      </c>
      <c r="M5" s="702" t="s">
        <v>17</v>
      </c>
      <c r="N5" s="703" t="s">
        <v>859</v>
      </c>
      <c r="O5" s="701" t="s">
        <v>19</v>
      </c>
      <c r="P5" s="702" t="s">
        <v>20</v>
      </c>
      <c r="Q5" s="703" t="s">
        <v>860</v>
      </c>
      <c r="R5" s="701" t="s">
        <v>23</v>
      </c>
      <c r="S5" s="702" t="s">
        <v>25</v>
      </c>
      <c r="T5" s="703" t="s">
        <v>861</v>
      </c>
      <c r="U5" s="701" t="s">
        <v>165</v>
      </c>
      <c r="V5" s="702" t="s">
        <v>30</v>
      </c>
      <c r="W5" s="703" t="s">
        <v>862</v>
      </c>
      <c r="X5" s="704" t="s">
        <v>863</v>
      </c>
      <c r="Y5" s="705" t="s">
        <v>864</v>
      </c>
    </row>
    <row r="6" spans="1:26" ht="56.85" customHeight="1" x14ac:dyDescent="0.25">
      <c r="A6" s="1040"/>
      <c r="B6" s="1043"/>
      <c r="C6" s="706" t="s">
        <v>155</v>
      </c>
      <c r="D6" s="707" t="s">
        <v>732</v>
      </c>
      <c r="E6" s="708" t="s">
        <v>865</v>
      </c>
      <c r="F6" s="706" t="s">
        <v>155</v>
      </c>
      <c r="G6" s="707" t="s">
        <v>732</v>
      </c>
      <c r="H6" s="708" t="s">
        <v>733</v>
      </c>
      <c r="I6" s="706" t="s">
        <v>155</v>
      </c>
      <c r="J6" s="707" t="s">
        <v>732</v>
      </c>
      <c r="K6" s="708" t="s">
        <v>733</v>
      </c>
      <c r="L6" s="706" t="s">
        <v>155</v>
      </c>
      <c r="M6" s="707" t="s">
        <v>732</v>
      </c>
      <c r="N6" s="708" t="s">
        <v>733</v>
      </c>
      <c r="O6" s="706" t="s">
        <v>155</v>
      </c>
      <c r="P6" s="707" t="s">
        <v>732</v>
      </c>
      <c r="Q6" s="708" t="s">
        <v>733</v>
      </c>
      <c r="R6" s="706" t="s">
        <v>155</v>
      </c>
      <c r="S6" s="707" t="s">
        <v>732</v>
      </c>
      <c r="T6" s="708" t="s">
        <v>865</v>
      </c>
      <c r="U6" s="706" t="s">
        <v>155</v>
      </c>
      <c r="V6" s="707" t="s">
        <v>732</v>
      </c>
      <c r="W6" s="708" t="s">
        <v>733</v>
      </c>
      <c r="X6" s="709" t="s">
        <v>866</v>
      </c>
      <c r="Y6" s="710" t="s">
        <v>866</v>
      </c>
    </row>
    <row r="7" spans="1:26" ht="28.5" customHeight="1" x14ac:dyDescent="0.25">
      <c r="A7" s="1026">
        <v>10</v>
      </c>
      <c r="B7" s="711" t="s">
        <v>115</v>
      </c>
      <c r="C7" s="744">
        <v>100</v>
      </c>
      <c r="D7" s="712">
        <f>'Precificação Total'!G81</f>
        <v>3432.86</v>
      </c>
      <c r="E7" s="713">
        <f>D7*C7</f>
        <v>343286</v>
      </c>
      <c r="F7" s="744">
        <v>100</v>
      </c>
      <c r="G7" s="712">
        <f>'Precificação Total'!K81</f>
        <v>4396.13</v>
      </c>
      <c r="H7" s="713">
        <f>G7*F7</f>
        <v>439613</v>
      </c>
      <c r="I7" s="744">
        <v>11</v>
      </c>
      <c r="J7" s="712">
        <f>'Precificação Total'!O81</f>
        <v>4439.6000000000004</v>
      </c>
      <c r="K7" s="713">
        <f>J7*I7</f>
        <v>48835.6</v>
      </c>
      <c r="L7" s="744">
        <v>0</v>
      </c>
      <c r="M7" s="712">
        <f>'Precificação Total'!S81</f>
        <v>4842.34</v>
      </c>
      <c r="N7" s="713">
        <f>M7*L7</f>
        <v>0</v>
      </c>
      <c r="O7" s="744">
        <v>46</v>
      </c>
      <c r="P7" s="712">
        <f>'Precificação Total'!W81</f>
        <v>9297.49</v>
      </c>
      <c r="Q7" s="713">
        <f>P7*O7</f>
        <v>427684.54</v>
      </c>
      <c r="R7" s="744">
        <v>3</v>
      </c>
      <c r="S7" s="712">
        <f>'Precificação Total'!AA81</f>
        <v>10421.540000000001</v>
      </c>
      <c r="T7" s="713">
        <f>S7*R7</f>
        <v>31264.62</v>
      </c>
      <c r="U7" s="744">
        <v>108</v>
      </c>
      <c r="V7" s="712">
        <f>'Precificação Total'!AE81</f>
        <v>5178.58</v>
      </c>
      <c r="W7" s="713">
        <f>V7*U7</f>
        <v>559286.64</v>
      </c>
      <c r="X7" s="714">
        <f>E7+H7+K7+N7+Q7+T7+W7</f>
        <v>1849970.4</v>
      </c>
      <c r="Y7" s="712">
        <f>X7*28</f>
        <v>51799171.200000003</v>
      </c>
    </row>
    <row r="8" spans="1:26" ht="24" customHeight="1" thickBot="1" x14ac:dyDescent="0.3">
      <c r="A8" s="1027"/>
      <c r="B8" s="745" t="s">
        <v>116</v>
      </c>
      <c r="C8" s="746">
        <v>11</v>
      </c>
      <c r="D8" s="715">
        <f>D7</f>
        <v>3432.86</v>
      </c>
      <c r="E8" s="715">
        <f>D8*C8</f>
        <v>37761.46</v>
      </c>
      <c r="F8" s="746">
        <v>0</v>
      </c>
      <c r="G8" s="715">
        <f>G7</f>
        <v>4396.13</v>
      </c>
      <c r="H8" s="715">
        <f>G8*F8</f>
        <v>0</v>
      </c>
      <c r="I8" s="746">
        <v>12</v>
      </c>
      <c r="J8" s="715">
        <f>J7</f>
        <v>4439.6000000000004</v>
      </c>
      <c r="K8" s="715">
        <f>J8*I8</f>
        <v>53275.199999999997</v>
      </c>
      <c r="L8" s="746">
        <v>0</v>
      </c>
      <c r="M8" s="715">
        <f>'Precificação Total'!S81</f>
        <v>4842.34</v>
      </c>
      <c r="N8" s="715">
        <f>M8*L8</f>
        <v>0</v>
      </c>
      <c r="O8" s="746">
        <v>0</v>
      </c>
      <c r="P8" s="715">
        <f>P7</f>
        <v>9297.49</v>
      </c>
      <c r="Q8" s="715">
        <f>P8*O8</f>
        <v>0</v>
      </c>
      <c r="R8" s="746">
        <v>0</v>
      </c>
      <c r="S8" s="715">
        <f>S7</f>
        <v>10421.540000000001</v>
      </c>
      <c r="T8" s="715">
        <f>S8*R8</f>
        <v>0</v>
      </c>
      <c r="U8" s="746">
        <v>0</v>
      </c>
      <c r="V8" s="717">
        <f>V7</f>
        <v>5178.58</v>
      </c>
      <c r="W8" s="747">
        <f>V8*U8</f>
        <v>0</v>
      </c>
      <c r="X8" s="716">
        <f>E8+H8+K8+N8+Q8+T8+W8</f>
        <v>91036.66</v>
      </c>
      <c r="Y8" s="717">
        <f>X8*28</f>
        <v>2549026.48</v>
      </c>
    </row>
    <row r="9" spans="1:26" ht="32.25" customHeight="1" thickBot="1" x14ac:dyDescent="0.3">
      <c r="A9" s="1034" t="s">
        <v>867</v>
      </c>
      <c r="B9" s="1035"/>
      <c r="C9" s="760">
        <f>SUM(C7:C8)</f>
        <v>111</v>
      </c>
      <c r="D9" s="758"/>
      <c r="E9" s="759">
        <f>SUM(E7:E8)</f>
        <v>381047.46</v>
      </c>
      <c r="F9" s="760">
        <f>SUM(F7:F8)</f>
        <v>100</v>
      </c>
      <c r="G9" s="758"/>
      <c r="H9" s="759">
        <f>SUM(H7:H8)</f>
        <v>439613</v>
      </c>
      <c r="I9" s="760">
        <f>SUM(I7:I8)</f>
        <v>23</v>
      </c>
      <c r="J9" s="758"/>
      <c r="K9" s="759">
        <f>SUM(K7:K8)</f>
        <v>102110.8</v>
      </c>
      <c r="L9" s="760">
        <f>SUM(L7:L8)</f>
        <v>0</v>
      </c>
      <c r="M9" s="758"/>
      <c r="N9" s="759">
        <f>SUM(N7:N8)</f>
        <v>0</v>
      </c>
      <c r="O9" s="760">
        <f>SUM(O7:O8)</f>
        <v>46</v>
      </c>
      <c r="P9" s="758"/>
      <c r="Q9" s="759">
        <f>SUM(Q7:Q8)</f>
        <v>427684.54</v>
      </c>
      <c r="R9" s="760">
        <f>SUM(R7:R8)</f>
        <v>3</v>
      </c>
      <c r="S9" s="758"/>
      <c r="T9" s="759">
        <f>SUM(T7:T8)</f>
        <v>31264.62</v>
      </c>
      <c r="U9" s="760">
        <f>SUM(U7:U8)</f>
        <v>108</v>
      </c>
      <c r="V9" s="758"/>
      <c r="W9" s="759">
        <f>SUM(W7:W8)</f>
        <v>559286.64</v>
      </c>
      <c r="X9" s="861">
        <f>SUM(X7:X8)</f>
        <v>1941007.06</v>
      </c>
      <c r="Y9" s="862">
        <f>SUM(Y7:Y8)</f>
        <v>54348197.68</v>
      </c>
      <c r="Z9" s="761">
        <f>C9+F9+I9+L9+O9+R9+U9</f>
        <v>391</v>
      </c>
    </row>
    <row r="10" spans="1:26" ht="24.75" customHeight="1" x14ac:dyDescent="0.25">
      <c r="A10" s="1033" t="s">
        <v>868</v>
      </c>
      <c r="B10" s="1033"/>
      <c r="C10" s="1033"/>
      <c r="D10" s="1033"/>
      <c r="E10" s="1033"/>
      <c r="F10" s="737"/>
      <c r="G10" s="737"/>
      <c r="H10" s="737"/>
      <c r="I10" s="737"/>
      <c r="J10" s="737"/>
      <c r="K10" s="737"/>
      <c r="L10" s="737"/>
      <c r="M10" s="737"/>
      <c r="N10" s="737"/>
      <c r="O10" s="1036" t="s">
        <v>970</v>
      </c>
      <c r="P10" s="1036"/>
      <c r="Q10" s="1036"/>
      <c r="R10" s="1036"/>
      <c r="S10" s="1036"/>
      <c r="T10" s="1036"/>
      <c r="U10" s="1036"/>
      <c r="V10" s="1036"/>
      <c r="W10" s="1036"/>
      <c r="X10" s="1036"/>
      <c r="Y10" s="1036"/>
      <c r="Z10" s="737"/>
    </row>
    <row r="11" spans="1:26" ht="137.25" customHeight="1" x14ac:dyDescent="0.25">
      <c r="A11" s="1028" t="s">
        <v>869</v>
      </c>
      <c r="B11" s="1029"/>
      <c r="C11" s="1029"/>
      <c r="D11" s="1029"/>
      <c r="E11" s="1029"/>
      <c r="F11" s="1029"/>
      <c r="G11" s="1029"/>
      <c r="H11" s="1029"/>
      <c r="I11" s="1029"/>
      <c r="J11" s="1029"/>
      <c r="K11" s="1029"/>
      <c r="L11" s="1029"/>
      <c r="M11" s="1029"/>
      <c r="N11" s="1029"/>
      <c r="O11" s="1029"/>
      <c r="P11" s="1029"/>
      <c r="Q11" s="1029"/>
      <c r="R11" s="1029"/>
      <c r="S11" s="1029"/>
      <c r="T11" s="1029"/>
      <c r="U11" s="1029"/>
      <c r="V11" s="1029"/>
      <c r="W11" s="1029"/>
      <c r="X11" s="1029"/>
      <c r="Y11" s="1029"/>
      <c r="Z11" s="718"/>
    </row>
    <row r="12" spans="1:26" ht="15.75" customHeight="1" x14ac:dyDescent="0.25">
      <c r="A12" s="1025" t="s">
        <v>971</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719"/>
    </row>
    <row r="13" spans="1:26" ht="15.75" customHeight="1" x14ac:dyDescent="0.25">
      <c r="A13" s="1025"/>
      <c r="B13" s="1025"/>
      <c r="C13" s="1025"/>
      <c r="D13" s="1025"/>
      <c r="E13" s="1025"/>
      <c r="F13" s="1025"/>
      <c r="G13" s="1025"/>
      <c r="H13" s="1025"/>
      <c r="I13" s="1025"/>
      <c r="J13" s="1025"/>
      <c r="K13" s="1025"/>
      <c r="L13" s="1025"/>
      <c r="M13" s="1025"/>
      <c r="N13" s="1025"/>
      <c r="O13" s="1025"/>
      <c r="P13" s="1025"/>
      <c r="Q13" s="1025"/>
      <c r="R13" s="1025"/>
      <c r="S13" s="1025"/>
      <c r="T13" s="1025"/>
      <c r="U13" s="1025"/>
      <c r="V13" s="1025"/>
      <c r="W13" s="1025"/>
      <c r="X13" s="1025"/>
      <c r="Y13" s="1025"/>
      <c r="Z13" s="719"/>
    </row>
    <row r="14" spans="1:26" x14ac:dyDescent="0.25">
      <c r="A14" s="1025" t="s">
        <v>767</v>
      </c>
      <c r="B14" s="1025"/>
      <c r="C14" s="1025"/>
      <c r="D14" s="1025"/>
      <c r="E14" s="1025"/>
      <c r="F14" s="1025"/>
      <c r="G14" s="1025"/>
      <c r="H14" s="1025"/>
      <c r="I14" s="1025"/>
      <c r="J14" s="1025"/>
      <c r="K14" s="1025"/>
      <c r="L14" s="1025"/>
      <c r="M14" s="1025"/>
      <c r="N14" s="1025"/>
      <c r="O14" s="1025"/>
      <c r="P14" s="1025"/>
      <c r="Q14" s="1025"/>
      <c r="R14" s="1025"/>
      <c r="S14" s="1025"/>
      <c r="T14" s="1025"/>
      <c r="U14" s="1025"/>
      <c r="V14" s="1025"/>
      <c r="W14" s="1025"/>
      <c r="X14" s="1025"/>
      <c r="Y14" s="1025"/>
    </row>
    <row r="15" spans="1:26" x14ac:dyDescent="0.25">
      <c r="A15" s="1025" t="s">
        <v>768</v>
      </c>
      <c r="B15" s="1025"/>
      <c r="C15" s="1025"/>
      <c r="D15" s="1025"/>
      <c r="E15" s="1025"/>
      <c r="F15" s="1025"/>
      <c r="G15" s="1025"/>
      <c r="H15" s="1025"/>
      <c r="I15" s="1025"/>
      <c r="J15" s="1025"/>
      <c r="K15" s="1025"/>
      <c r="L15" s="1025"/>
      <c r="M15" s="1025"/>
      <c r="N15" s="1025"/>
      <c r="O15" s="1025"/>
      <c r="P15" s="1025"/>
      <c r="Q15" s="1025"/>
      <c r="R15" s="1025"/>
      <c r="S15" s="1025"/>
      <c r="T15" s="1025"/>
      <c r="U15" s="1025"/>
      <c r="V15" s="1025"/>
      <c r="W15" s="1025"/>
      <c r="X15" s="1025"/>
      <c r="Y15" s="1025"/>
    </row>
    <row r="16" spans="1:26" x14ac:dyDescent="0.25">
      <c r="A16" s="1025" t="s">
        <v>769</v>
      </c>
      <c r="B16" s="1025"/>
      <c r="C16" s="1025"/>
      <c r="D16" s="1025"/>
      <c r="E16" s="1025"/>
      <c r="F16" s="1025"/>
      <c r="G16" s="1025"/>
      <c r="H16" s="1025"/>
      <c r="I16" s="1025"/>
      <c r="J16" s="1025"/>
      <c r="K16" s="1025"/>
      <c r="L16" s="1025"/>
      <c r="M16" s="1025"/>
      <c r="N16" s="1025"/>
      <c r="O16" s="1025"/>
      <c r="P16" s="1025"/>
      <c r="Q16" s="1025"/>
      <c r="R16" s="1025"/>
      <c r="S16" s="1025"/>
      <c r="T16" s="1025"/>
      <c r="U16" s="1025"/>
      <c r="V16" s="1025"/>
      <c r="W16" s="1025"/>
      <c r="X16" s="1025"/>
      <c r="Y16" s="1025"/>
    </row>
  </sheetData>
  <mergeCells count="29">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 ref="O4:Q4"/>
    <mergeCell ref="R4:T4"/>
    <mergeCell ref="U4:W4"/>
    <mergeCell ref="A13:Y13"/>
    <mergeCell ref="A14:Y14"/>
    <mergeCell ref="A10:E10"/>
    <mergeCell ref="A9:B9"/>
    <mergeCell ref="O10:Y10"/>
    <mergeCell ref="A15:Y15"/>
    <mergeCell ref="A16:Y16"/>
    <mergeCell ref="A7:A8"/>
    <mergeCell ref="A11:Y11"/>
    <mergeCell ref="A12:Y12"/>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R102"/>
  <sheetViews>
    <sheetView showGridLines="0" view="pageBreakPreview" topLeftCell="A13" zoomScaleNormal="100" zoomScaleSheetLayoutView="100" workbookViewId="0">
      <selection activeCell="Q30" sqref="Q30:S30"/>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hidden="1" customWidth="1"/>
    <col min="20" max="20" width="9" style="573" hidden="1" customWidth="1"/>
    <col min="21" max="21" width="13.375" style="1" hidden="1" customWidth="1"/>
    <col min="22" max="22" width="17.125" style="1" hidden="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16" style="1" hidden="1" customWidth="1"/>
    <col min="43" max="43" width="0" style="20" hidden="1" customWidth="1"/>
    <col min="44" max="16384" width="10.875" style="1"/>
  </cols>
  <sheetData>
    <row r="1" spans="1:38" ht="22.5" customHeight="1" x14ac:dyDescent="0.25">
      <c r="A1" s="1089" t="s">
        <v>740</v>
      </c>
      <c r="B1" s="1089"/>
      <c r="C1" s="1089"/>
      <c r="D1" s="1089"/>
      <c r="E1" s="1089"/>
      <c r="F1" s="1089"/>
      <c r="G1" s="1089"/>
      <c r="H1" s="1089"/>
      <c r="I1" s="1089"/>
      <c r="J1" s="1089"/>
      <c r="K1" s="1089"/>
      <c r="L1" s="1089"/>
      <c r="M1" s="1089"/>
      <c r="N1" s="1089"/>
      <c r="O1" s="1089"/>
      <c r="P1" s="1089"/>
      <c r="Q1" s="1089"/>
      <c r="R1" s="1089"/>
      <c r="S1" s="1089"/>
      <c r="T1" s="1089"/>
      <c r="U1" s="1089"/>
      <c r="V1" s="1089"/>
      <c r="W1" s="1089"/>
      <c r="X1" s="1089"/>
      <c r="Y1" s="1089"/>
      <c r="Z1" s="1089"/>
      <c r="AA1" s="1089"/>
      <c r="AB1" s="1089"/>
      <c r="AC1" s="1089"/>
      <c r="AD1" s="1089"/>
      <c r="AE1" s="1089"/>
      <c r="AF1" s="1089"/>
      <c r="AG1" s="1089"/>
      <c r="AH1" s="1089"/>
      <c r="AI1" s="1089"/>
      <c r="AJ1" s="1089"/>
      <c r="AK1" s="1089"/>
      <c r="AL1" s="869"/>
    </row>
    <row r="2" spans="1:38" s="581" customFormat="1" ht="25.5" customHeight="1" x14ac:dyDescent="0.2">
      <c r="A2" s="1089" t="s">
        <v>737</v>
      </c>
      <c r="B2" s="1089"/>
      <c r="C2" s="1089"/>
      <c r="D2" s="1089"/>
      <c r="E2" s="1089"/>
      <c r="F2" s="1089"/>
      <c r="G2" s="1089"/>
      <c r="H2" s="1089"/>
      <c r="I2" s="1089"/>
      <c r="J2" s="1089"/>
      <c r="K2" s="1089"/>
      <c r="L2" s="1089"/>
      <c r="M2" s="1089"/>
      <c r="N2" s="1089"/>
      <c r="O2" s="1089"/>
      <c r="P2" s="1089"/>
      <c r="Q2" s="1089"/>
      <c r="R2" s="1089"/>
      <c r="S2" s="1089"/>
      <c r="T2" s="1089"/>
      <c r="U2" s="1089"/>
      <c r="V2" s="1089"/>
      <c r="W2" s="1089"/>
      <c r="X2" s="1089"/>
      <c r="Y2" s="1089"/>
      <c r="Z2" s="1089"/>
      <c r="AA2" s="1089"/>
      <c r="AB2" s="1089"/>
      <c r="AC2" s="1089"/>
      <c r="AD2" s="1089"/>
      <c r="AE2" s="1089"/>
      <c r="AF2" s="1089"/>
      <c r="AG2" s="1089"/>
      <c r="AH2" s="1089"/>
      <c r="AI2" s="1089"/>
      <c r="AJ2" s="1089"/>
      <c r="AK2" s="1089"/>
      <c r="AL2" s="869"/>
    </row>
    <row r="3" spans="1:38" ht="15" customHeight="1" x14ac:dyDescent="0.25">
      <c r="A3" s="1078" t="s">
        <v>79</v>
      </c>
      <c r="B3" s="1063" t="s">
        <v>51</v>
      </c>
      <c r="C3" s="1063" t="s">
        <v>77</v>
      </c>
      <c r="D3" s="1077" t="s">
        <v>0</v>
      </c>
      <c r="E3" s="1083" t="s">
        <v>145</v>
      </c>
      <c r="F3" s="1084"/>
      <c r="G3" s="1067" t="s">
        <v>36</v>
      </c>
      <c r="H3" s="1068"/>
      <c r="I3" s="1068"/>
      <c r="J3" s="1069"/>
      <c r="K3" s="1067" t="s">
        <v>37</v>
      </c>
      <c r="L3" s="1068"/>
      <c r="M3" s="1068"/>
      <c r="N3" s="1069"/>
      <c r="O3" s="1067" t="s">
        <v>38</v>
      </c>
      <c r="P3" s="1068"/>
      <c r="Q3" s="1068"/>
      <c r="R3" s="1069"/>
      <c r="S3" s="1067" t="s">
        <v>39</v>
      </c>
      <c r="T3" s="1068"/>
      <c r="U3" s="1068"/>
      <c r="V3" s="1069"/>
      <c r="W3" s="1067" t="s">
        <v>40</v>
      </c>
      <c r="X3" s="1068"/>
      <c r="Y3" s="1068"/>
      <c r="Z3" s="1069"/>
      <c r="AA3" s="1067" t="s">
        <v>41</v>
      </c>
      <c r="AB3" s="1068"/>
      <c r="AC3" s="1068"/>
      <c r="AD3" s="1069"/>
      <c r="AE3" s="1067" t="s">
        <v>42</v>
      </c>
      <c r="AF3" s="1068"/>
      <c r="AG3" s="1068"/>
      <c r="AH3" s="1069"/>
      <c r="AI3" s="1054" t="s">
        <v>54</v>
      </c>
      <c r="AJ3" s="1055"/>
      <c r="AK3" s="1056"/>
      <c r="AL3" s="894"/>
    </row>
    <row r="4" spans="1:38" ht="21" customHeight="1" x14ac:dyDescent="0.25">
      <c r="A4" s="1078"/>
      <c r="B4" s="1063"/>
      <c r="C4" s="1063"/>
      <c r="D4" s="1077"/>
      <c r="E4" s="1085"/>
      <c r="F4" s="1086"/>
      <c r="G4" s="1080" t="s">
        <v>53</v>
      </c>
      <c r="H4" s="1081"/>
      <c r="I4" s="1077" t="s">
        <v>2</v>
      </c>
      <c r="J4" s="1079"/>
      <c r="K4" s="1080" t="s">
        <v>53</v>
      </c>
      <c r="L4" s="1081"/>
      <c r="M4" s="1077" t="s">
        <v>2</v>
      </c>
      <c r="N4" s="1079"/>
      <c r="O4" s="1080" t="s">
        <v>53</v>
      </c>
      <c r="P4" s="1081"/>
      <c r="Q4" s="1077" t="s">
        <v>2</v>
      </c>
      <c r="R4" s="1079"/>
      <c r="S4" s="1080" t="s">
        <v>53</v>
      </c>
      <c r="T4" s="1081"/>
      <c r="U4" s="1077" t="s">
        <v>2</v>
      </c>
      <c r="V4" s="1079"/>
      <c r="W4" s="1080" t="s">
        <v>53</v>
      </c>
      <c r="X4" s="1081"/>
      <c r="Y4" s="1077" t="s">
        <v>2</v>
      </c>
      <c r="Z4" s="1079"/>
      <c r="AA4" s="1080" t="s">
        <v>53</v>
      </c>
      <c r="AB4" s="1081"/>
      <c r="AC4" s="1077" t="s">
        <v>2</v>
      </c>
      <c r="AD4" s="1079"/>
      <c r="AE4" s="1080" t="s">
        <v>53</v>
      </c>
      <c r="AF4" s="1081"/>
      <c r="AG4" s="1077" t="s">
        <v>2</v>
      </c>
      <c r="AH4" s="1079"/>
      <c r="AI4" s="1077" t="s">
        <v>53</v>
      </c>
      <c r="AJ4" s="1081"/>
      <c r="AK4" s="1051" t="s">
        <v>47</v>
      </c>
      <c r="AL4" s="895"/>
    </row>
    <row r="5" spans="1:38" ht="20.25" customHeight="1" x14ac:dyDescent="0.25">
      <c r="A5" s="1078"/>
      <c r="B5" s="1063"/>
      <c r="C5" s="1063"/>
      <c r="D5" s="1077"/>
      <c r="E5" s="1085"/>
      <c r="F5" s="1086"/>
      <c r="G5" s="1061">
        <f>Resumo!C9</f>
        <v>111</v>
      </c>
      <c r="H5" s="1062"/>
      <c r="I5" s="1059">
        <v>1278.71</v>
      </c>
      <c r="J5" s="1060"/>
      <c r="K5" s="1061">
        <f>Resumo!F9</f>
        <v>100</v>
      </c>
      <c r="L5" s="1062"/>
      <c r="M5" s="1059">
        <v>1790.19</v>
      </c>
      <c r="N5" s="1060"/>
      <c r="O5" s="1061">
        <f>Resumo!I9</f>
        <v>23</v>
      </c>
      <c r="P5" s="1062"/>
      <c r="Q5" s="1059">
        <v>1826.64</v>
      </c>
      <c r="R5" s="1060"/>
      <c r="S5" s="1061">
        <f>Resumo!L9</f>
        <v>0</v>
      </c>
      <c r="T5" s="1062"/>
      <c r="U5" s="1059">
        <f>R95</f>
        <v>2045.84</v>
      </c>
      <c r="V5" s="1060"/>
      <c r="W5" s="1061">
        <f>Resumo!O9</f>
        <v>46</v>
      </c>
      <c r="X5" s="1062"/>
      <c r="Y5" s="1059">
        <v>4440</v>
      </c>
      <c r="Z5" s="1060"/>
      <c r="AA5" s="1061">
        <f>Resumo!R9</f>
        <v>3</v>
      </c>
      <c r="AB5" s="1062"/>
      <c r="AC5" s="1059">
        <v>5030</v>
      </c>
      <c r="AD5" s="1060"/>
      <c r="AE5" s="1061">
        <f>Resumo!U9</f>
        <v>108</v>
      </c>
      <c r="AF5" s="1062"/>
      <c r="AG5" s="1059">
        <v>2220</v>
      </c>
      <c r="AH5" s="1060"/>
      <c r="AI5" s="1082">
        <f>G5+K5+O5+S5+W5+AA5+AE5</f>
        <v>391</v>
      </c>
      <c r="AJ5" s="1082"/>
      <c r="AK5" s="1052"/>
      <c r="AL5" s="895"/>
    </row>
    <row r="6" spans="1:38" ht="22.5" x14ac:dyDescent="0.25">
      <c r="A6" s="1078"/>
      <c r="B6" s="1063"/>
      <c r="C6" s="1063"/>
      <c r="D6" s="1077"/>
      <c r="E6" s="1085"/>
      <c r="F6" s="1086"/>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53"/>
      <c r="AL6" s="895"/>
    </row>
    <row r="7" spans="1:38" ht="14.1" customHeight="1" x14ac:dyDescent="0.25">
      <c r="A7" s="1064" t="s">
        <v>85</v>
      </c>
      <c r="B7" s="1063" t="s">
        <v>2</v>
      </c>
      <c r="C7" s="621" t="s">
        <v>1</v>
      </c>
      <c r="D7" s="622" t="s">
        <v>2</v>
      </c>
      <c r="E7" s="1057" t="s">
        <v>143</v>
      </c>
      <c r="F7" s="1058"/>
      <c r="G7" s="599">
        <f>TRUNC(I5/28*26,2)</f>
        <v>1187.3699999999999</v>
      </c>
      <c r="H7" s="600">
        <f>G7/$G$81</f>
        <v>0.34589999999999999</v>
      </c>
      <c r="I7" s="601">
        <f>TRUNC(G7*$G$5,2)</f>
        <v>131798.07</v>
      </c>
      <c r="J7" s="602">
        <f>TRUNC(I7*28,2)</f>
        <v>3690345.96</v>
      </c>
      <c r="K7" s="599">
        <f>M5/28*26</f>
        <v>1662.32</v>
      </c>
      <c r="L7" s="600">
        <f>K7/$K$81</f>
        <v>0.37809999999999999</v>
      </c>
      <c r="M7" s="601">
        <f>K7*$K$5</f>
        <v>166232</v>
      </c>
      <c r="N7" s="602">
        <f>M7*28</f>
        <v>4654496</v>
      </c>
      <c r="O7" s="599">
        <f>Q5/28*26</f>
        <v>1696.17</v>
      </c>
      <c r="P7" s="600">
        <f>O7/$O$81</f>
        <v>0.3821</v>
      </c>
      <c r="Q7" s="601">
        <f>O7*$O$5</f>
        <v>39011.910000000003</v>
      </c>
      <c r="R7" s="602">
        <f t="shared" ref="R7:R70" si="0">Q7*28</f>
        <v>1092333.48</v>
      </c>
      <c r="S7" s="599">
        <f>U5/28*26</f>
        <v>1899.71</v>
      </c>
      <c r="T7" s="600">
        <f>S7/$S$81</f>
        <v>0.39229999999999998</v>
      </c>
      <c r="U7" s="601">
        <f>S7*$S$5</f>
        <v>0</v>
      </c>
      <c r="V7" s="602">
        <f>U7*28</f>
        <v>0</v>
      </c>
      <c r="W7" s="599">
        <f>Y5/28*26</f>
        <v>4122.8599999999997</v>
      </c>
      <c r="X7" s="600">
        <f>W7/$W$81</f>
        <v>0.44340000000000002</v>
      </c>
      <c r="Y7" s="601">
        <f>W7*$W$5</f>
        <v>189651.56</v>
      </c>
      <c r="Z7" s="602">
        <f>Y7*28</f>
        <v>5310243.68</v>
      </c>
      <c r="AA7" s="599">
        <f>AC5/28*26</f>
        <v>4670.71</v>
      </c>
      <c r="AB7" s="600">
        <f>AA7/$AA$81</f>
        <v>0.44819999999999999</v>
      </c>
      <c r="AC7" s="601">
        <f>AA7*$AA$5</f>
        <v>14012.13</v>
      </c>
      <c r="AD7" s="602">
        <f>AC7*28</f>
        <v>392339.64</v>
      </c>
      <c r="AE7" s="599">
        <f>AG5/28*26</f>
        <v>2061.4299999999998</v>
      </c>
      <c r="AF7" s="600">
        <f>AE7/$AE$81</f>
        <v>0.39810000000000001</v>
      </c>
      <c r="AG7" s="601">
        <f>AE7*$AE$5</f>
        <v>222634.44</v>
      </c>
      <c r="AH7" s="602">
        <f>AG7*28</f>
        <v>6233764.3200000003</v>
      </c>
      <c r="AI7" s="599">
        <f>I7+M7+Q7+U7+Y7+AC7+AG7</f>
        <v>763340.11</v>
      </c>
      <c r="AJ7" s="605">
        <f>AI7*28</f>
        <v>21373523.079999998</v>
      </c>
      <c r="AK7" s="600">
        <f>AJ7/$AJ$81</f>
        <v>0.39329999999999998</v>
      </c>
      <c r="AL7" s="896"/>
    </row>
    <row r="8" spans="1:38" ht="14.1" customHeight="1" x14ac:dyDescent="0.25">
      <c r="A8" s="1064"/>
      <c r="B8" s="1063"/>
      <c r="C8" s="621" t="s">
        <v>3</v>
      </c>
      <c r="D8" s="622" t="s">
        <v>9</v>
      </c>
      <c r="E8" s="1057" t="s">
        <v>73</v>
      </c>
      <c r="F8" s="1058"/>
      <c r="G8" s="603">
        <f>G7*8%</f>
        <v>94.99</v>
      </c>
      <c r="H8" s="600">
        <f>G8/$G$81</f>
        <v>2.7699999999999999E-2</v>
      </c>
      <c r="I8" s="601">
        <f>G8*$G$5</f>
        <v>10543.89</v>
      </c>
      <c r="J8" s="602">
        <f t="shared" ref="J8:J70" si="1">I8*28</f>
        <v>295228.92</v>
      </c>
      <c r="K8" s="603">
        <f>K7*8%</f>
        <v>132.99</v>
      </c>
      <c r="L8" s="600">
        <f t="shared" ref="L8:L71" si="2">K8/$K$81</f>
        <v>3.0300000000000001E-2</v>
      </c>
      <c r="M8" s="601">
        <f t="shared" ref="M8:M70" si="3">K8*$K$5</f>
        <v>13299</v>
      </c>
      <c r="N8" s="602">
        <f t="shared" ref="N8:N70" si="4">M8*28</f>
        <v>372372</v>
      </c>
      <c r="O8" s="603">
        <f>O7*8%</f>
        <v>135.69</v>
      </c>
      <c r="P8" s="600">
        <f t="shared" ref="P8:P71" si="5">O8/$O$81</f>
        <v>3.0599999999999999E-2</v>
      </c>
      <c r="Q8" s="601">
        <f t="shared" ref="Q8:Q70" si="6">O8*$O$5</f>
        <v>3120.87</v>
      </c>
      <c r="R8" s="602">
        <f t="shared" si="0"/>
        <v>87384.36</v>
      </c>
      <c r="S8" s="603">
        <f>S7*8%</f>
        <v>151.97999999999999</v>
      </c>
      <c r="T8" s="600">
        <f t="shared" ref="T8:T71" si="7">S8/$S$81</f>
        <v>3.1399999999999997E-2</v>
      </c>
      <c r="U8" s="601">
        <f t="shared" ref="U8:U70" si="8">S8*$S$5</f>
        <v>0</v>
      </c>
      <c r="V8" s="602">
        <f t="shared" ref="V8:V70" si="9">U8*28</f>
        <v>0</v>
      </c>
      <c r="W8" s="603">
        <f>W7*8%</f>
        <v>329.83</v>
      </c>
      <c r="X8" s="600">
        <f t="shared" ref="X8:X71" si="10">W8/$W$81</f>
        <v>3.5499999999999997E-2</v>
      </c>
      <c r="Y8" s="601">
        <f t="shared" ref="Y8:Y70" si="11">W8*$W$5</f>
        <v>15172.18</v>
      </c>
      <c r="Z8" s="602">
        <f t="shared" ref="Z8:Z70" si="12">Y8*28</f>
        <v>424821.04</v>
      </c>
      <c r="AA8" s="603">
        <f>AA7*8%</f>
        <v>373.66</v>
      </c>
      <c r="AB8" s="600">
        <f t="shared" ref="AB8:AB71" si="13">AA8/$AA$81</f>
        <v>3.5900000000000001E-2</v>
      </c>
      <c r="AC8" s="601">
        <f t="shared" ref="AC8:AC70" si="14">AA8*$AA$5</f>
        <v>1120.98</v>
      </c>
      <c r="AD8" s="602">
        <f t="shared" ref="AD8:AD70" si="15">AC8*28</f>
        <v>31387.439999999999</v>
      </c>
      <c r="AE8" s="603">
        <f>AE7*8%</f>
        <v>164.91</v>
      </c>
      <c r="AF8" s="600">
        <f t="shared" ref="AF8:AF71" si="16">AE8/$AE$81</f>
        <v>3.1800000000000002E-2</v>
      </c>
      <c r="AG8" s="601">
        <f t="shared" ref="AG8:AG70" si="17">AE8*$AE$5</f>
        <v>17810.28</v>
      </c>
      <c r="AH8" s="602">
        <f t="shared" ref="AH8:AH70" si="18">AG8*28</f>
        <v>498687.84</v>
      </c>
      <c r="AI8" s="599">
        <f t="shared" ref="AI8:AI70" si="19">I8+M8+Q8+U8+Y8+AC8+AG8</f>
        <v>61067.199999999997</v>
      </c>
      <c r="AJ8" s="605">
        <f t="shared" ref="AJ8:AJ71" si="20">AI8*28</f>
        <v>1709881.6</v>
      </c>
      <c r="AK8" s="600">
        <f t="shared" ref="AK8:AK71" si="21">AJ8/$AJ$81</f>
        <v>3.15E-2</v>
      </c>
      <c r="AL8" s="896"/>
    </row>
    <row r="9" spans="1:38" x14ac:dyDescent="0.25">
      <c r="A9" s="1064"/>
      <c r="B9" s="1063"/>
      <c r="C9" s="621" t="s">
        <v>4</v>
      </c>
      <c r="D9" s="622" t="s">
        <v>12</v>
      </c>
      <c r="E9" s="1057" t="s">
        <v>74</v>
      </c>
      <c r="F9" s="1058"/>
      <c r="G9" s="603">
        <f>G7*20%</f>
        <v>237.47</v>
      </c>
      <c r="H9" s="600">
        <f t="shared" ref="H9:H71" si="22">G9/$G$81</f>
        <v>6.9199999999999998E-2</v>
      </c>
      <c r="I9" s="601">
        <f t="shared" ref="I9:I68" si="23">G9*$G$5</f>
        <v>26359.17</v>
      </c>
      <c r="J9" s="602">
        <f t="shared" si="1"/>
        <v>738056.76</v>
      </c>
      <c r="K9" s="603">
        <f>K7*20%</f>
        <v>332.46</v>
      </c>
      <c r="L9" s="600">
        <f t="shared" si="2"/>
        <v>7.5600000000000001E-2</v>
      </c>
      <c r="M9" s="601">
        <f t="shared" si="3"/>
        <v>33246</v>
      </c>
      <c r="N9" s="602">
        <f t="shared" si="4"/>
        <v>930888</v>
      </c>
      <c r="O9" s="603">
        <f>O7*20%</f>
        <v>339.23</v>
      </c>
      <c r="P9" s="600">
        <f t="shared" si="5"/>
        <v>7.6399999999999996E-2</v>
      </c>
      <c r="Q9" s="601">
        <f t="shared" si="6"/>
        <v>7802.29</v>
      </c>
      <c r="R9" s="602">
        <f t="shared" si="0"/>
        <v>218464.12</v>
      </c>
      <c r="S9" s="603">
        <f>S7*20%</f>
        <v>379.94</v>
      </c>
      <c r="T9" s="600">
        <f t="shared" si="7"/>
        <v>7.85E-2</v>
      </c>
      <c r="U9" s="601">
        <f t="shared" si="8"/>
        <v>0</v>
      </c>
      <c r="V9" s="602">
        <f t="shared" si="9"/>
        <v>0</v>
      </c>
      <c r="W9" s="603">
        <f>W7*20%</f>
        <v>824.57</v>
      </c>
      <c r="X9" s="600">
        <f t="shared" si="10"/>
        <v>8.8700000000000001E-2</v>
      </c>
      <c r="Y9" s="601">
        <f t="shared" si="11"/>
        <v>37930.22</v>
      </c>
      <c r="Z9" s="602">
        <f t="shared" si="12"/>
        <v>1062046.1599999999</v>
      </c>
      <c r="AA9" s="603">
        <f>AA7*20%</f>
        <v>934.14</v>
      </c>
      <c r="AB9" s="600">
        <f t="shared" si="13"/>
        <v>8.9599999999999999E-2</v>
      </c>
      <c r="AC9" s="601">
        <f t="shared" si="14"/>
        <v>2802.42</v>
      </c>
      <c r="AD9" s="602">
        <f t="shared" si="15"/>
        <v>78467.759999999995</v>
      </c>
      <c r="AE9" s="603">
        <f>AE7*20%</f>
        <v>412.29</v>
      </c>
      <c r="AF9" s="600">
        <f t="shared" si="16"/>
        <v>7.9600000000000004E-2</v>
      </c>
      <c r="AG9" s="601">
        <f t="shared" si="17"/>
        <v>44527.32</v>
      </c>
      <c r="AH9" s="602">
        <f t="shared" si="18"/>
        <v>1246764.96</v>
      </c>
      <c r="AI9" s="599">
        <f t="shared" si="19"/>
        <v>152667.42000000001</v>
      </c>
      <c r="AJ9" s="605">
        <f t="shared" si="20"/>
        <v>4274687.76</v>
      </c>
      <c r="AK9" s="600">
        <f t="shared" si="21"/>
        <v>7.8700000000000006E-2</v>
      </c>
      <c r="AL9" s="896"/>
    </row>
    <row r="10" spans="1:38" x14ac:dyDescent="0.25">
      <c r="A10" s="1064"/>
      <c r="B10" s="1063"/>
      <c r="C10" s="621" t="s">
        <v>5</v>
      </c>
      <c r="D10" s="622" t="s">
        <v>128</v>
      </c>
      <c r="E10" s="1057" t="s">
        <v>159</v>
      </c>
      <c r="F10" s="1058"/>
      <c r="G10" s="603">
        <f>G7*0.2%</f>
        <v>2.37</v>
      </c>
      <c r="H10" s="600">
        <f t="shared" si="22"/>
        <v>6.9999999999999999E-4</v>
      </c>
      <c r="I10" s="601">
        <f>G10*$G$5</f>
        <v>263.07</v>
      </c>
      <c r="J10" s="602">
        <f>I10*28</f>
        <v>7365.96</v>
      </c>
      <c r="K10" s="603">
        <f>K7*0.2%</f>
        <v>3.32</v>
      </c>
      <c r="L10" s="600">
        <f t="shared" si="2"/>
        <v>8.0000000000000004E-4</v>
      </c>
      <c r="M10" s="601">
        <f t="shared" si="3"/>
        <v>332</v>
      </c>
      <c r="N10" s="602">
        <f t="shared" si="4"/>
        <v>9296</v>
      </c>
      <c r="O10" s="603">
        <f>O7*0.2%</f>
        <v>3.39</v>
      </c>
      <c r="P10" s="600">
        <f t="shared" si="5"/>
        <v>8.0000000000000004E-4</v>
      </c>
      <c r="Q10" s="601">
        <f t="shared" si="6"/>
        <v>77.97</v>
      </c>
      <c r="R10" s="602">
        <f t="shared" si="0"/>
        <v>2183.16</v>
      </c>
      <c r="S10" s="603">
        <f>S7*0.2%</f>
        <v>3.8</v>
      </c>
      <c r="T10" s="600">
        <f t="shared" si="7"/>
        <v>8.0000000000000004E-4</v>
      </c>
      <c r="U10" s="601">
        <f t="shared" si="8"/>
        <v>0</v>
      </c>
      <c r="V10" s="602">
        <f t="shared" si="9"/>
        <v>0</v>
      </c>
      <c r="W10" s="603">
        <f>W7*0.2%</f>
        <v>8.25</v>
      </c>
      <c r="X10" s="600">
        <f t="shared" si="10"/>
        <v>8.9999999999999998E-4</v>
      </c>
      <c r="Y10" s="601">
        <f t="shared" si="11"/>
        <v>379.5</v>
      </c>
      <c r="Z10" s="602">
        <f t="shared" si="12"/>
        <v>10626</v>
      </c>
      <c r="AA10" s="603">
        <f>AA7*0.2%</f>
        <v>9.34</v>
      </c>
      <c r="AB10" s="600">
        <f t="shared" si="13"/>
        <v>8.9999999999999998E-4</v>
      </c>
      <c r="AC10" s="601">
        <f t="shared" si="14"/>
        <v>28.02</v>
      </c>
      <c r="AD10" s="602">
        <f t="shared" si="15"/>
        <v>784.56</v>
      </c>
      <c r="AE10" s="603">
        <f>AE7*0.2%</f>
        <v>4.12</v>
      </c>
      <c r="AF10" s="600">
        <f t="shared" si="16"/>
        <v>8.0000000000000004E-4</v>
      </c>
      <c r="AG10" s="601">
        <f t="shared" si="17"/>
        <v>444.96</v>
      </c>
      <c r="AH10" s="602">
        <f t="shared" si="18"/>
        <v>12458.88</v>
      </c>
      <c r="AI10" s="599">
        <f t="shared" si="19"/>
        <v>1525.52</v>
      </c>
      <c r="AJ10" s="605">
        <f t="shared" si="20"/>
        <v>42714.559999999998</v>
      </c>
      <c r="AK10" s="600">
        <f t="shared" si="21"/>
        <v>8.0000000000000004E-4</v>
      </c>
      <c r="AL10" s="896"/>
    </row>
    <row r="11" spans="1:38" x14ac:dyDescent="0.25">
      <c r="A11" s="1064"/>
      <c r="B11" s="1063"/>
      <c r="C11" s="621" t="s">
        <v>6</v>
      </c>
      <c r="D11" s="622" t="s">
        <v>156</v>
      </c>
      <c r="E11" s="1057" t="s">
        <v>160</v>
      </c>
      <c r="F11" s="1058"/>
      <c r="G11" s="603">
        <f>G7*1%</f>
        <v>11.87</v>
      </c>
      <c r="H11" s="600">
        <f t="shared" si="22"/>
        <v>3.5000000000000001E-3</v>
      </c>
      <c r="I11" s="601">
        <f>G11*$G$5</f>
        <v>1317.57</v>
      </c>
      <c r="J11" s="602">
        <f t="shared" ref="J11:J13" si="24">I11*28</f>
        <v>36891.96</v>
      </c>
      <c r="K11" s="603">
        <f>K7*1%</f>
        <v>16.62</v>
      </c>
      <c r="L11" s="600">
        <f t="shared" si="2"/>
        <v>3.8E-3</v>
      </c>
      <c r="M11" s="601">
        <f t="shared" si="3"/>
        <v>1662</v>
      </c>
      <c r="N11" s="602">
        <f t="shared" si="4"/>
        <v>46536</v>
      </c>
      <c r="O11" s="603">
        <f>O7*1%</f>
        <v>16.96</v>
      </c>
      <c r="P11" s="600">
        <f t="shared" si="5"/>
        <v>3.8E-3</v>
      </c>
      <c r="Q11" s="601">
        <f t="shared" si="6"/>
        <v>390.08</v>
      </c>
      <c r="R11" s="602">
        <f t="shared" si="0"/>
        <v>10922.24</v>
      </c>
      <c r="S11" s="603">
        <f>S7*1%</f>
        <v>19</v>
      </c>
      <c r="T11" s="600">
        <f t="shared" si="7"/>
        <v>3.8999999999999998E-3</v>
      </c>
      <c r="U11" s="601">
        <f t="shared" si="8"/>
        <v>0</v>
      </c>
      <c r="V11" s="602">
        <f t="shared" si="9"/>
        <v>0</v>
      </c>
      <c r="W11" s="603">
        <f>W7*1%</f>
        <v>41.23</v>
      </c>
      <c r="X11" s="600">
        <f t="shared" si="10"/>
        <v>4.4000000000000003E-3</v>
      </c>
      <c r="Y11" s="601">
        <f t="shared" si="11"/>
        <v>1896.58</v>
      </c>
      <c r="Z11" s="602">
        <f t="shared" si="12"/>
        <v>53104.24</v>
      </c>
      <c r="AA11" s="603">
        <f>AA7*1%</f>
        <v>46.71</v>
      </c>
      <c r="AB11" s="600">
        <f t="shared" si="13"/>
        <v>4.4999999999999997E-3</v>
      </c>
      <c r="AC11" s="601">
        <f t="shared" si="14"/>
        <v>140.13</v>
      </c>
      <c r="AD11" s="602">
        <f t="shared" si="15"/>
        <v>3923.64</v>
      </c>
      <c r="AE11" s="603">
        <f>AE7*1%</f>
        <v>20.61</v>
      </c>
      <c r="AF11" s="600">
        <f t="shared" si="16"/>
        <v>4.0000000000000001E-3</v>
      </c>
      <c r="AG11" s="601">
        <f t="shared" si="17"/>
        <v>2225.88</v>
      </c>
      <c r="AH11" s="602">
        <f t="shared" si="18"/>
        <v>62324.639999999999</v>
      </c>
      <c r="AI11" s="599">
        <f t="shared" si="19"/>
        <v>7632.24</v>
      </c>
      <c r="AJ11" s="605">
        <f t="shared" si="20"/>
        <v>213702.72</v>
      </c>
      <c r="AK11" s="600">
        <f t="shared" si="21"/>
        <v>3.8999999999999998E-3</v>
      </c>
      <c r="AL11" s="896"/>
    </row>
    <row r="12" spans="1:38" x14ac:dyDescent="0.25">
      <c r="A12" s="1064"/>
      <c r="B12" s="1063"/>
      <c r="C12" s="621" t="s">
        <v>8</v>
      </c>
      <c r="D12" s="622" t="s">
        <v>157</v>
      </c>
      <c r="E12" s="1057" t="s">
        <v>161</v>
      </c>
      <c r="F12" s="1058"/>
      <c r="G12" s="603">
        <f>G7*1.5%</f>
        <v>17.809999999999999</v>
      </c>
      <c r="H12" s="600">
        <f t="shared" si="22"/>
        <v>5.1999999999999998E-3</v>
      </c>
      <c r="I12" s="601">
        <f t="shared" ref="I12:I13" si="25">G12*$G$5</f>
        <v>1976.91</v>
      </c>
      <c r="J12" s="602">
        <f t="shared" si="24"/>
        <v>55353.48</v>
      </c>
      <c r="K12" s="603">
        <f>K7*1.5%</f>
        <v>24.93</v>
      </c>
      <c r="L12" s="600">
        <f t="shared" si="2"/>
        <v>5.7000000000000002E-3</v>
      </c>
      <c r="M12" s="601">
        <f t="shared" si="3"/>
        <v>2493</v>
      </c>
      <c r="N12" s="602">
        <f t="shared" si="4"/>
        <v>69804</v>
      </c>
      <c r="O12" s="603">
        <f>O7*1.5%</f>
        <v>25.44</v>
      </c>
      <c r="P12" s="600">
        <f t="shared" si="5"/>
        <v>5.7000000000000002E-3</v>
      </c>
      <c r="Q12" s="601">
        <f t="shared" si="6"/>
        <v>585.12</v>
      </c>
      <c r="R12" s="602">
        <f t="shared" si="0"/>
        <v>16383.36</v>
      </c>
      <c r="S12" s="603">
        <f>S7*1.5%</f>
        <v>28.5</v>
      </c>
      <c r="T12" s="600">
        <f t="shared" si="7"/>
        <v>5.8999999999999999E-3</v>
      </c>
      <c r="U12" s="601">
        <f t="shared" si="8"/>
        <v>0</v>
      </c>
      <c r="V12" s="602">
        <f t="shared" si="9"/>
        <v>0</v>
      </c>
      <c r="W12" s="603">
        <f>W7*1.5%</f>
        <v>61.84</v>
      </c>
      <c r="X12" s="600">
        <f t="shared" si="10"/>
        <v>6.7000000000000002E-3</v>
      </c>
      <c r="Y12" s="601">
        <f t="shared" si="11"/>
        <v>2844.64</v>
      </c>
      <c r="Z12" s="602">
        <f t="shared" si="12"/>
        <v>79649.919999999998</v>
      </c>
      <c r="AA12" s="603">
        <f>AA7*1.5%</f>
        <v>70.06</v>
      </c>
      <c r="AB12" s="600">
        <f t="shared" si="13"/>
        <v>6.7000000000000002E-3</v>
      </c>
      <c r="AC12" s="601">
        <f t="shared" si="14"/>
        <v>210.18</v>
      </c>
      <c r="AD12" s="602">
        <f t="shared" si="15"/>
        <v>5885.04</v>
      </c>
      <c r="AE12" s="603">
        <f>AE7*1.5%</f>
        <v>30.92</v>
      </c>
      <c r="AF12" s="600">
        <f t="shared" si="16"/>
        <v>6.0000000000000001E-3</v>
      </c>
      <c r="AG12" s="601">
        <f t="shared" si="17"/>
        <v>3339.36</v>
      </c>
      <c r="AH12" s="602">
        <f t="shared" si="18"/>
        <v>93502.080000000002</v>
      </c>
      <c r="AI12" s="599">
        <f t="shared" si="19"/>
        <v>11449.21</v>
      </c>
      <c r="AJ12" s="605">
        <f t="shared" si="20"/>
        <v>320577.88</v>
      </c>
      <c r="AK12" s="600">
        <f t="shared" si="21"/>
        <v>5.8999999999999999E-3</v>
      </c>
      <c r="AL12" s="896"/>
    </row>
    <row r="13" spans="1:38" x14ac:dyDescent="0.25">
      <c r="A13" s="1064"/>
      <c r="B13" s="1063"/>
      <c r="C13" s="621" t="s">
        <v>10</v>
      </c>
      <c r="D13" s="622" t="s">
        <v>158</v>
      </c>
      <c r="E13" s="1057" t="s">
        <v>162</v>
      </c>
      <c r="F13" s="1058"/>
      <c r="G13" s="603">
        <f>G7*0.6%</f>
        <v>7.12</v>
      </c>
      <c r="H13" s="600">
        <f t="shared" si="22"/>
        <v>2.0999999999999999E-3</v>
      </c>
      <c r="I13" s="601">
        <f t="shared" si="25"/>
        <v>790.32</v>
      </c>
      <c r="J13" s="602">
        <f t="shared" si="24"/>
        <v>22128.959999999999</v>
      </c>
      <c r="K13" s="603">
        <f>K7*0.6%</f>
        <v>9.9700000000000006</v>
      </c>
      <c r="L13" s="600">
        <f t="shared" si="2"/>
        <v>2.3E-3</v>
      </c>
      <c r="M13" s="601">
        <f t="shared" si="3"/>
        <v>997</v>
      </c>
      <c r="N13" s="602">
        <f t="shared" si="4"/>
        <v>27916</v>
      </c>
      <c r="O13" s="603">
        <f>O7*0.6%</f>
        <v>10.18</v>
      </c>
      <c r="P13" s="600">
        <f t="shared" si="5"/>
        <v>2.3E-3</v>
      </c>
      <c r="Q13" s="601">
        <f t="shared" si="6"/>
        <v>234.14</v>
      </c>
      <c r="R13" s="602">
        <f t="shared" si="0"/>
        <v>6555.92</v>
      </c>
      <c r="S13" s="603">
        <f>S7*0.6%</f>
        <v>11.4</v>
      </c>
      <c r="T13" s="600">
        <f t="shared" si="7"/>
        <v>2.3999999999999998E-3</v>
      </c>
      <c r="U13" s="601">
        <f t="shared" si="8"/>
        <v>0</v>
      </c>
      <c r="V13" s="602">
        <f t="shared" si="9"/>
        <v>0</v>
      </c>
      <c r="W13" s="603">
        <f>W7*0.6%</f>
        <v>24.74</v>
      </c>
      <c r="X13" s="600">
        <f t="shared" si="10"/>
        <v>2.7000000000000001E-3</v>
      </c>
      <c r="Y13" s="601">
        <f t="shared" si="11"/>
        <v>1138.04</v>
      </c>
      <c r="Z13" s="602">
        <f t="shared" si="12"/>
        <v>31865.119999999999</v>
      </c>
      <c r="AA13" s="603">
        <f>AA7*0.6%</f>
        <v>28.02</v>
      </c>
      <c r="AB13" s="600">
        <f t="shared" si="13"/>
        <v>2.7000000000000001E-3</v>
      </c>
      <c r="AC13" s="601">
        <f t="shared" si="14"/>
        <v>84.06</v>
      </c>
      <c r="AD13" s="602">
        <f t="shared" si="15"/>
        <v>2353.6799999999998</v>
      </c>
      <c r="AE13" s="603">
        <f>AE7*0.6%</f>
        <v>12.37</v>
      </c>
      <c r="AF13" s="600">
        <f t="shared" si="16"/>
        <v>2.3999999999999998E-3</v>
      </c>
      <c r="AG13" s="601">
        <f t="shared" si="17"/>
        <v>1335.96</v>
      </c>
      <c r="AH13" s="602">
        <f t="shared" si="18"/>
        <v>37406.879999999997</v>
      </c>
      <c r="AI13" s="599">
        <f t="shared" si="19"/>
        <v>4579.5200000000004</v>
      </c>
      <c r="AJ13" s="605">
        <f t="shared" si="20"/>
        <v>128226.56</v>
      </c>
      <c r="AK13" s="600">
        <f t="shared" si="21"/>
        <v>2.3999999999999998E-3</v>
      </c>
      <c r="AL13" s="896"/>
    </row>
    <row r="14" spans="1:38" x14ac:dyDescent="0.25">
      <c r="A14" s="1064"/>
      <c r="B14" s="1063"/>
      <c r="C14" s="621" t="s">
        <v>11</v>
      </c>
      <c r="D14" s="622" t="s">
        <v>14</v>
      </c>
      <c r="E14" s="1057" t="s">
        <v>75</v>
      </c>
      <c r="F14" s="1058"/>
      <c r="G14" s="603">
        <f>G7*2.5%</f>
        <v>29.68</v>
      </c>
      <c r="H14" s="600">
        <f t="shared" si="22"/>
        <v>8.6E-3</v>
      </c>
      <c r="I14" s="601">
        <f t="shared" si="23"/>
        <v>3294.48</v>
      </c>
      <c r="J14" s="602">
        <f t="shared" si="1"/>
        <v>92245.440000000002</v>
      </c>
      <c r="K14" s="603">
        <f>K7*2.5%</f>
        <v>41.56</v>
      </c>
      <c r="L14" s="600">
        <f t="shared" si="2"/>
        <v>9.4999999999999998E-3</v>
      </c>
      <c r="M14" s="601">
        <f t="shared" si="3"/>
        <v>4156</v>
      </c>
      <c r="N14" s="602">
        <f t="shared" si="4"/>
        <v>116368</v>
      </c>
      <c r="O14" s="603">
        <f>O7*2.5%</f>
        <v>42.4</v>
      </c>
      <c r="P14" s="600">
        <f t="shared" si="5"/>
        <v>9.5999999999999992E-3</v>
      </c>
      <c r="Q14" s="601">
        <f t="shared" si="6"/>
        <v>975.2</v>
      </c>
      <c r="R14" s="602">
        <f t="shared" si="0"/>
        <v>27305.599999999999</v>
      </c>
      <c r="S14" s="603">
        <f>S7*2.5%</f>
        <v>47.49</v>
      </c>
      <c r="T14" s="600">
        <f t="shared" si="7"/>
        <v>9.7999999999999997E-3</v>
      </c>
      <c r="U14" s="601">
        <f t="shared" si="8"/>
        <v>0</v>
      </c>
      <c r="V14" s="602">
        <f t="shared" si="9"/>
        <v>0</v>
      </c>
      <c r="W14" s="603">
        <f>W7*2.5%</f>
        <v>103.07</v>
      </c>
      <c r="X14" s="600">
        <f t="shared" si="10"/>
        <v>1.11E-2</v>
      </c>
      <c r="Y14" s="601">
        <f t="shared" si="11"/>
        <v>4741.22</v>
      </c>
      <c r="Z14" s="602">
        <f t="shared" si="12"/>
        <v>132754.16</v>
      </c>
      <c r="AA14" s="603">
        <f>AA7*2.5%</f>
        <v>116.77</v>
      </c>
      <c r="AB14" s="600">
        <f t="shared" si="13"/>
        <v>1.12E-2</v>
      </c>
      <c r="AC14" s="601">
        <f t="shared" si="14"/>
        <v>350.31</v>
      </c>
      <c r="AD14" s="602">
        <f t="shared" si="15"/>
        <v>9808.68</v>
      </c>
      <c r="AE14" s="603">
        <f>AE7*2.5%</f>
        <v>51.54</v>
      </c>
      <c r="AF14" s="600">
        <f t="shared" si="16"/>
        <v>0.01</v>
      </c>
      <c r="AG14" s="601">
        <f t="shared" si="17"/>
        <v>5566.32</v>
      </c>
      <c r="AH14" s="602">
        <f t="shared" si="18"/>
        <v>155856.95999999999</v>
      </c>
      <c r="AI14" s="599">
        <f t="shared" si="19"/>
        <v>19083.53</v>
      </c>
      <c r="AJ14" s="605">
        <f t="shared" si="20"/>
        <v>534338.84</v>
      </c>
      <c r="AK14" s="600">
        <f t="shared" si="21"/>
        <v>9.7999999999999997E-3</v>
      </c>
      <c r="AL14" s="896"/>
    </row>
    <row r="15" spans="1:38" x14ac:dyDescent="0.25">
      <c r="A15" s="1064"/>
      <c r="B15" s="1063"/>
      <c r="C15" s="621" t="s">
        <v>13</v>
      </c>
      <c r="D15" s="622" t="s">
        <v>16</v>
      </c>
      <c r="E15" s="1087" t="s">
        <v>951</v>
      </c>
      <c r="F15" s="1088"/>
      <c r="G15" s="606">
        <f>G7*'Encargos e CITL'!C10</f>
        <v>27</v>
      </c>
      <c r="H15" s="629">
        <f t="shared" si="22"/>
        <v>7.9000000000000008E-3</v>
      </c>
      <c r="I15" s="630">
        <f t="shared" si="23"/>
        <v>2997</v>
      </c>
      <c r="J15" s="608">
        <f t="shared" si="1"/>
        <v>83916</v>
      </c>
      <c r="K15" s="606">
        <f>K7*'Encargos e CITL'!C10</f>
        <v>37.799999999999997</v>
      </c>
      <c r="L15" s="629">
        <f t="shared" si="2"/>
        <v>8.6E-3</v>
      </c>
      <c r="M15" s="630">
        <f t="shared" si="3"/>
        <v>3780</v>
      </c>
      <c r="N15" s="608">
        <f t="shared" si="4"/>
        <v>105840</v>
      </c>
      <c r="O15" s="606">
        <f>O7*'Encargos e CITL'!C10</f>
        <v>38.57</v>
      </c>
      <c r="P15" s="629">
        <f t="shared" si="5"/>
        <v>8.6999999999999994E-3</v>
      </c>
      <c r="Q15" s="630">
        <f t="shared" si="6"/>
        <v>887.11</v>
      </c>
      <c r="R15" s="608">
        <f t="shared" si="0"/>
        <v>24839.08</v>
      </c>
      <c r="S15" s="606">
        <f>S7*'Encargos e CITL'!C10</f>
        <v>43.2</v>
      </c>
      <c r="T15" s="629">
        <f t="shared" si="7"/>
        <v>8.8999999999999999E-3</v>
      </c>
      <c r="U15" s="630">
        <f t="shared" si="8"/>
        <v>0</v>
      </c>
      <c r="V15" s="608">
        <f t="shared" si="9"/>
        <v>0</v>
      </c>
      <c r="W15" s="606">
        <f>W7*'Encargos e CITL'!C10</f>
        <v>93.75</v>
      </c>
      <c r="X15" s="629">
        <f t="shared" si="10"/>
        <v>1.01E-2</v>
      </c>
      <c r="Y15" s="630">
        <f t="shared" si="11"/>
        <v>4312.5</v>
      </c>
      <c r="Z15" s="608">
        <f t="shared" si="12"/>
        <v>120750</v>
      </c>
      <c r="AA15" s="606">
        <f>AA7*'Encargos e CITL'!C10</f>
        <v>106.2</v>
      </c>
      <c r="AB15" s="629">
        <f t="shared" si="13"/>
        <v>1.0200000000000001E-2</v>
      </c>
      <c r="AC15" s="630">
        <f t="shared" si="14"/>
        <v>318.60000000000002</v>
      </c>
      <c r="AD15" s="608">
        <f t="shared" si="15"/>
        <v>8920.7999999999993</v>
      </c>
      <c r="AE15" s="606">
        <f>AE7*'Encargos e CITL'!C10</f>
        <v>46.87</v>
      </c>
      <c r="AF15" s="629">
        <f t="shared" si="16"/>
        <v>9.1000000000000004E-3</v>
      </c>
      <c r="AG15" s="630">
        <f t="shared" si="17"/>
        <v>5061.96</v>
      </c>
      <c r="AH15" s="608">
        <f t="shared" si="18"/>
        <v>141734.88</v>
      </c>
      <c r="AI15" s="631">
        <f>I15+M15+Q15+U15+Y15+AC15+AG15</f>
        <v>17357.169999999998</v>
      </c>
      <c r="AJ15" s="607">
        <f t="shared" si="20"/>
        <v>486000.76</v>
      </c>
      <c r="AK15" s="629">
        <f t="shared" si="21"/>
        <v>8.8999999999999999E-3</v>
      </c>
      <c r="AL15" s="897"/>
    </row>
    <row r="16" spans="1:38" x14ac:dyDescent="0.25">
      <c r="A16" s="1064"/>
      <c r="B16" s="1063"/>
      <c r="C16" s="584" t="s">
        <v>15</v>
      </c>
      <c r="D16" s="585" t="s">
        <v>7</v>
      </c>
      <c r="E16" s="1065" t="s">
        <v>163</v>
      </c>
      <c r="F16" s="1072"/>
      <c r="G16" s="586">
        <f>SUM(G7:G15)</f>
        <v>1615.68</v>
      </c>
      <c r="H16" s="587">
        <f t="shared" si="22"/>
        <v>0.47070000000000001</v>
      </c>
      <c r="I16" s="588">
        <f t="shared" si="23"/>
        <v>179340.48</v>
      </c>
      <c r="J16" s="589">
        <f t="shared" si="1"/>
        <v>5021533.4400000004</v>
      </c>
      <c r="K16" s="586">
        <f>SUM(K7:K15)</f>
        <v>2261.9699999999998</v>
      </c>
      <c r="L16" s="587">
        <f t="shared" si="2"/>
        <v>0.51449999999999996</v>
      </c>
      <c r="M16" s="588">
        <f t="shared" si="3"/>
        <v>226197</v>
      </c>
      <c r="N16" s="589">
        <f t="shared" si="4"/>
        <v>6333516</v>
      </c>
      <c r="O16" s="586">
        <f>SUM(O7:O15)</f>
        <v>2308.0300000000002</v>
      </c>
      <c r="P16" s="587">
        <f t="shared" si="5"/>
        <v>0.51990000000000003</v>
      </c>
      <c r="Q16" s="588">
        <f t="shared" si="6"/>
        <v>53084.69</v>
      </c>
      <c r="R16" s="589">
        <f t="shared" si="0"/>
        <v>1486371.32</v>
      </c>
      <c r="S16" s="586">
        <f>SUM(S7:S15)</f>
        <v>2585.02</v>
      </c>
      <c r="T16" s="587">
        <f t="shared" si="7"/>
        <v>0.53380000000000005</v>
      </c>
      <c r="U16" s="588">
        <f t="shared" si="8"/>
        <v>0</v>
      </c>
      <c r="V16" s="589">
        <f t="shared" si="9"/>
        <v>0</v>
      </c>
      <c r="W16" s="586">
        <f>SUM(W7:W15)</f>
        <v>5610.14</v>
      </c>
      <c r="X16" s="587">
        <f t="shared" si="10"/>
        <v>0.60340000000000005</v>
      </c>
      <c r="Y16" s="588">
        <f t="shared" si="11"/>
        <v>258066.44</v>
      </c>
      <c r="Z16" s="589">
        <f t="shared" si="12"/>
        <v>7225860.3200000003</v>
      </c>
      <c r="AA16" s="586">
        <f>SUM(AA7:AA15)</f>
        <v>6355.61</v>
      </c>
      <c r="AB16" s="587">
        <f t="shared" si="13"/>
        <v>0.6099</v>
      </c>
      <c r="AC16" s="588">
        <f t="shared" si="14"/>
        <v>19066.830000000002</v>
      </c>
      <c r="AD16" s="589">
        <f t="shared" si="15"/>
        <v>533871.24</v>
      </c>
      <c r="AE16" s="586">
        <f>SUM(AE7:AE15)</f>
        <v>2805.06</v>
      </c>
      <c r="AF16" s="587">
        <f t="shared" si="16"/>
        <v>0.54169999999999996</v>
      </c>
      <c r="AG16" s="588">
        <f t="shared" si="17"/>
        <v>302946.48</v>
      </c>
      <c r="AH16" s="589">
        <f t="shared" si="18"/>
        <v>8482501.4399999995</v>
      </c>
      <c r="AI16" s="586">
        <f t="shared" si="19"/>
        <v>1038701.92</v>
      </c>
      <c r="AJ16" s="590">
        <f t="shared" si="20"/>
        <v>29083653.760000002</v>
      </c>
      <c r="AK16" s="587">
        <f t="shared" si="21"/>
        <v>0.53510000000000002</v>
      </c>
      <c r="AL16" s="898"/>
    </row>
    <row r="17" spans="1:41" x14ac:dyDescent="0.25">
      <c r="A17" s="1064"/>
      <c r="B17" s="1063" t="s">
        <v>52</v>
      </c>
      <c r="C17" s="623" t="s">
        <v>17</v>
      </c>
      <c r="D17" s="624" t="s">
        <v>22</v>
      </c>
      <c r="E17" s="1073">
        <v>0</v>
      </c>
      <c r="F17" s="1074"/>
      <c r="G17" s="603">
        <f>E17</f>
        <v>0</v>
      </c>
      <c r="H17" s="604">
        <f t="shared" si="22"/>
        <v>0</v>
      </c>
      <c r="I17" s="605">
        <f t="shared" si="23"/>
        <v>0</v>
      </c>
      <c r="J17" s="602">
        <f t="shared" si="1"/>
        <v>0</v>
      </c>
      <c r="K17" s="603">
        <f>E17</f>
        <v>0</v>
      </c>
      <c r="L17" s="604">
        <f t="shared" si="2"/>
        <v>0</v>
      </c>
      <c r="M17" s="605">
        <f t="shared" si="3"/>
        <v>0</v>
      </c>
      <c r="N17" s="602">
        <f t="shared" si="4"/>
        <v>0</v>
      </c>
      <c r="O17" s="603">
        <f>E17</f>
        <v>0</v>
      </c>
      <c r="P17" s="604">
        <f t="shared" si="5"/>
        <v>0</v>
      </c>
      <c r="Q17" s="605">
        <f t="shared" si="6"/>
        <v>0</v>
      </c>
      <c r="R17" s="602">
        <f t="shared" si="0"/>
        <v>0</v>
      </c>
      <c r="S17" s="603">
        <f>E17</f>
        <v>0</v>
      </c>
      <c r="T17" s="604">
        <f t="shared" si="7"/>
        <v>0</v>
      </c>
      <c r="U17" s="605">
        <f t="shared" si="8"/>
        <v>0</v>
      </c>
      <c r="V17" s="602">
        <f t="shared" si="9"/>
        <v>0</v>
      </c>
      <c r="W17" s="603">
        <f>E17</f>
        <v>0</v>
      </c>
      <c r="X17" s="604">
        <f t="shared" si="10"/>
        <v>0</v>
      </c>
      <c r="Y17" s="605">
        <f t="shared" si="11"/>
        <v>0</v>
      </c>
      <c r="Z17" s="602">
        <f t="shared" si="12"/>
        <v>0</v>
      </c>
      <c r="AA17" s="603">
        <f>E17</f>
        <v>0</v>
      </c>
      <c r="AB17" s="604">
        <f t="shared" si="13"/>
        <v>0</v>
      </c>
      <c r="AC17" s="605">
        <f t="shared" si="14"/>
        <v>0</v>
      </c>
      <c r="AD17" s="602">
        <f t="shared" si="15"/>
        <v>0</v>
      </c>
      <c r="AE17" s="603">
        <f>E17</f>
        <v>0</v>
      </c>
      <c r="AF17" s="604">
        <f t="shared" si="16"/>
        <v>0</v>
      </c>
      <c r="AG17" s="605">
        <f t="shared" si="17"/>
        <v>0</v>
      </c>
      <c r="AH17" s="602">
        <f t="shared" si="18"/>
        <v>0</v>
      </c>
      <c r="AI17" s="603">
        <f t="shared" si="19"/>
        <v>0</v>
      </c>
      <c r="AJ17" s="605">
        <f t="shared" si="20"/>
        <v>0</v>
      </c>
      <c r="AK17" s="604">
        <f t="shared" si="21"/>
        <v>0</v>
      </c>
      <c r="AL17" s="899"/>
    </row>
    <row r="18" spans="1:41" x14ac:dyDescent="0.25">
      <c r="A18" s="1064"/>
      <c r="B18" s="1063"/>
      <c r="C18" s="621" t="s">
        <v>18</v>
      </c>
      <c r="D18" s="622" t="s">
        <v>24</v>
      </c>
      <c r="E18" s="1073">
        <v>33.619999999999997</v>
      </c>
      <c r="F18" s="1074"/>
      <c r="G18" s="606">
        <f>(E18*21)/28*26</f>
        <v>655.59</v>
      </c>
      <c r="H18" s="604">
        <f>G18/$G$81</f>
        <v>0.191</v>
      </c>
      <c r="I18" s="607">
        <f t="shared" si="23"/>
        <v>72770.490000000005</v>
      </c>
      <c r="J18" s="608">
        <f t="shared" si="1"/>
        <v>2037573.72</v>
      </c>
      <c r="K18" s="606">
        <f>(E18*21)/28*26</f>
        <v>655.59</v>
      </c>
      <c r="L18" s="604">
        <f t="shared" si="2"/>
        <v>0.14910000000000001</v>
      </c>
      <c r="M18" s="607">
        <f t="shared" si="3"/>
        <v>65559</v>
      </c>
      <c r="N18" s="608">
        <f t="shared" si="4"/>
        <v>1835652</v>
      </c>
      <c r="O18" s="606">
        <f>(E18*21)/28*26</f>
        <v>655.59</v>
      </c>
      <c r="P18" s="604">
        <f t="shared" si="5"/>
        <v>0.1477</v>
      </c>
      <c r="Q18" s="607">
        <f t="shared" si="6"/>
        <v>15078.57</v>
      </c>
      <c r="R18" s="608">
        <f t="shared" si="0"/>
        <v>422199.96</v>
      </c>
      <c r="S18" s="606">
        <f>(E18*21)/28*26</f>
        <v>655.59</v>
      </c>
      <c r="T18" s="604">
        <f t="shared" si="7"/>
        <v>0.13539999999999999</v>
      </c>
      <c r="U18" s="607">
        <f t="shared" si="8"/>
        <v>0</v>
      </c>
      <c r="V18" s="608">
        <f t="shared" si="9"/>
        <v>0</v>
      </c>
      <c r="W18" s="606">
        <f>(E18*21)/28*26</f>
        <v>655.59</v>
      </c>
      <c r="X18" s="604">
        <f t="shared" si="10"/>
        <v>7.0499999999999993E-2</v>
      </c>
      <c r="Y18" s="607">
        <f t="shared" si="11"/>
        <v>30157.14</v>
      </c>
      <c r="Z18" s="608">
        <f t="shared" si="12"/>
        <v>844399.92</v>
      </c>
      <c r="AA18" s="606">
        <f>(E18*21)/28*26</f>
        <v>655.59</v>
      </c>
      <c r="AB18" s="604">
        <f t="shared" si="13"/>
        <v>6.2899999999999998E-2</v>
      </c>
      <c r="AC18" s="607">
        <f t="shared" si="14"/>
        <v>1966.77</v>
      </c>
      <c r="AD18" s="608">
        <f t="shared" si="15"/>
        <v>55069.56</v>
      </c>
      <c r="AE18" s="606">
        <f>(E18*21)/28*26</f>
        <v>655.59</v>
      </c>
      <c r="AF18" s="604">
        <f t="shared" si="16"/>
        <v>0.12659999999999999</v>
      </c>
      <c r="AG18" s="607">
        <f t="shared" si="17"/>
        <v>70803.72</v>
      </c>
      <c r="AH18" s="608">
        <f t="shared" si="18"/>
        <v>1982504.16</v>
      </c>
      <c r="AI18" s="606">
        <f t="shared" si="19"/>
        <v>256335.69</v>
      </c>
      <c r="AJ18" s="607">
        <f t="shared" si="20"/>
        <v>7177399.3200000003</v>
      </c>
      <c r="AK18" s="604">
        <f t="shared" si="21"/>
        <v>0.1321</v>
      </c>
      <c r="AL18" s="899"/>
    </row>
    <row r="19" spans="1:41" x14ac:dyDescent="0.25">
      <c r="A19" s="1064"/>
      <c r="B19" s="1063"/>
      <c r="C19" s="623" t="s">
        <v>19</v>
      </c>
      <c r="D19" s="624" t="s">
        <v>26</v>
      </c>
      <c r="E19" s="1073">
        <v>0</v>
      </c>
      <c r="F19" s="1074"/>
      <c r="G19" s="603">
        <f>E19</f>
        <v>0</v>
      </c>
      <c r="H19" s="604">
        <f>G19/$G$81</f>
        <v>0</v>
      </c>
      <c r="I19" s="605">
        <f t="shared" si="23"/>
        <v>0</v>
      </c>
      <c r="J19" s="602">
        <f t="shared" si="1"/>
        <v>0</v>
      </c>
      <c r="K19" s="603">
        <f>E19</f>
        <v>0</v>
      </c>
      <c r="L19" s="604">
        <f t="shared" si="2"/>
        <v>0</v>
      </c>
      <c r="M19" s="605">
        <f t="shared" si="3"/>
        <v>0</v>
      </c>
      <c r="N19" s="602">
        <f t="shared" si="4"/>
        <v>0</v>
      </c>
      <c r="O19" s="603">
        <f>E19</f>
        <v>0</v>
      </c>
      <c r="P19" s="604">
        <f t="shared" si="5"/>
        <v>0</v>
      </c>
      <c r="Q19" s="605">
        <f t="shared" si="6"/>
        <v>0</v>
      </c>
      <c r="R19" s="602">
        <f t="shared" si="0"/>
        <v>0</v>
      </c>
      <c r="S19" s="603">
        <f>E19</f>
        <v>0</v>
      </c>
      <c r="T19" s="604">
        <f t="shared" si="7"/>
        <v>0</v>
      </c>
      <c r="U19" s="605">
        <f t="shared" si="8"/>
        <v>0</v>
      </c>
      <c r="V19" s="602">
        <f t="shared" si="9"/>
        <v>0</v>
      </c>
      <c r="W19" s="603">
        <f>E19</f>
        <v>0</v>
      </c>
      <c r="X19" s="604">
        <f t="shared" si="10"/>
        <v>0</v>
      </c>
      <c r="Y19" s="605">
        <f t="shared" si="11"/>
        <v>0</v>
      </c>
      <c r="Z19" s="602">
        <f t="shared" si="12"/>
        <v>0</v>
      </c>
      <c r="AA19" s="603">
        <f>E19</f>
        <v>0</v>
      </c>
      <c r="AB19" s="604">
        <f t="shared" si="13"/>
        <v>0</v>
      </c>
      <c r="AC19" s="605">
        <f t="shared" si="14"/>
        <v>0</v>
      </c>
      <c r="AD19" s="602">
        <f t="shared" si="15"/>
        <v>0</v>
      </c>
      <c r="AE19" s="603">
        <f>E19</f>
        <v>0</v>
      </c>
      <c r="AF19" s="604">
        <f t="shared" si="16"/>
        <v>0</v>
      </c>
      <c r="AG19" s="605">
        <f t="shared" si="17"/>
        <v>0</v>
      </c>
      <c r="AH19" s="602">
        <f t="shared" si="18"/>
        <v>0</v>
      </c>
      <c r="AI19" s="603">
        <f t="shared" si="19"/>
        <v>0</v>
      </c>
      <c r="AJ19" s="605">
        <f t="shared" si="20"/>
        <v>0</v>
      </c>
      <c r="AK19" s="604">
        <f t="shared" si="21"/>
        <v>0</v>
      </c>
      <c r="AL19" s="899"/>
    </row>
    <row r="20" spans="1:41" x14ac:dyDescent="0.25">
      <c r="A20" s="1064"/>
      <c r="B20" s="1063"/>
      <c r="C20" s="623" t="s">
        <v>20</v>
      </c>
      <c r="D20" s="624" t="s">
        <v>28</v>
      </c>
      <c r="E20" s="625">
        <v>0</v>
      </c>
      <c r="F20" s="626">
        <v>0</v>
      </c>
      <c r="G20" s="603">
        <f>E20</f>
        <v>0</v>
      </c>
      <c r="H20" s="604">
        <f t="shared" si="22"/>
        <v>0</v>
      </c>
      <c r="I20" s="605">
        <f t="shared" si="23"/>
        <v>0</v>
      </c>
      <c r="J20" s="602">
        <f t="shared" si="1"/>
        <v>0</v>
      </c>
      <c r="K20" s="603">
        <f>E20</f>
        <v>0</v>
      </c>
      <c r="L20" s="604">
        <f t="shared" si="2"/>
        <v>0</v>
      </c>
      <c r="M20" s="605">
        <f t="shared" si="3"/>
        <v>0</v>
      </c>
      <c r="N20" s="602">
        <f t="shared" si="4"/>
        <v>0</v>
      </c>
      <c r="O20" s="603">
        <f>E20</f>
        <v>0</v>
      </c>
      <c r="P20" s="604">
        <f t="shared" si="5"/>
        <v>0</v>
      </c>
      <c r="Q20" s="605">
        <f t="shared" si="6"/>
        <v>0</v>
      </c>
      <c r="R20" s="602">
        <f t="shared" si="0"/>
        <v>0</v>
      </c>
      <c r="S20" s="603">
        <f>E20</f>
        <v>0</v>
      </c>
      <c r="T20" s="604">
        <f t="shared" si="7"/>
        <v>0</v>
      </c>
      <c r="U20" s="605">
        <f t="shared" si="8"/>
        <v>0</v>
      </c>
      <c r="V20" s="602">
        <f t="shared" si="9"/>
        <v>0</v>
      </c>
      <c r="W20" s="603">
        <f>F20</f>
        <v>0</v>
      </c>
      <c r="X20" s="604">
        <f t="shared" si="10"/>
        <v>0</v>
      </c>
      <c r="Y20" s="605">
        <f t="shared" si="11"/>
        <v>0</v>
      </c>
      <c r="Z20" s="602">
        <f t="shared" si="12"/>
        <v>0</v>
      </c>
      <c r="AA20" s="603">
        <f>F20</f>
        <v>0</v>
      </c>
      <c r="AB20" s="604">
        <f t="shared" si="13"/>
        <v>0</v>
      </c>
      <c r="AC20" s="605">
        <f t="shared" si="14"/>
        <v>0</v>
      </c>
      <c r="AD20" s="602">
        <f t="shared" si="15"/>
        <v>0</v>
      </c>
      <c r="AE20" s="603">
        <f>F20</f>
        <v>0</v>
      </c>
      <c r="AF20" s="604">
        <f t="shared" si="16"/>
        <v>0</v>
      </c>
      <c r="AG20" s="605">
        <f t="shared" si="17"/>
        <v>0</v>
      </c>
      <c r="AH20" s="602">
        <f t="shared" si="18"/>
        <v>0</v>
      </c>
      <c r="AI20" s="603">
        <f t="shared" si="19"/>
        <v>0</v>
      </c>
      <c r="AJ20" s="605">
        <f t="shared" si="20"/>
        <v>0</v>
      </c>
      <c r="AK20" s="604">
        <f t="shared" si="21"/>
        <v>0</v>
      </c>
      <c r="AL20" s="899"/>
    </row>
    <row r="21" spans="1:41" x14ac:dyDescent="0.25">
      <c r="A21" s="1064"/>
      <c r="B21" s="1063"/>
      <c r="C21" s="623" t="s">
        <v>21</v>
      </c>
      <c r="D21" s="624" t="s">
        <v>29</v>
      </c>
      <c r="E21" s="1073">
        <v>4.25</v>
      </c>
      <c r="F21" s="1074"/>
      <c r="G21" s="603">
        <f>IF((E21*42)-(I5*6%)&gt;0,((E21*42)-(I5*6%))/28*26,0)</f>
        <v>94.51</v>
      </c>
      <c r="H21" s="604">
        <f t="shared" si="22"/>
        <v>2.75E-2</v>
      </c>
      <c r="I21" s="605">
        <f t="shared" si="23"/>
        <v>10490.61</v>
      </c>
      <c r="J21" s="602">
        <f t="shared" si="1"/>
        <v>293737.08</v>
      </c>
      <c r="K21" s="603">
        <f>IF((E21*42)-(M5*6%)&gt;0,((E21*42)-(M5*6%))/28*26,0)</f>
        <v>66.010000000000005</v>
      </c>
      <c r="L21" s="604">
        <f t="shared" si="2"/>
        <v>1.4999999999999999E-2</v>
      </c>
      <c r="M21" s="605">
        <f t="shared" si="3"/>
        <v>6601</v>
      </c>
      <c r="N21" s="602">
        <f t="shared" si="4"/>
        <v>184828</v>
      </c>
      <c r="O21" s="603">
        <f>IF((E21*42)-(Q5*6%)&gt;0,((E21*42)-(Q5*6%))/28*26,0)</f>
        <v>63.98</v>
      </c>
      <c r="P21" s="604">
        <f t="shared" si="5"/>
        <v>1.44E-2</v>
      </c>
      <c r="Q21" s="605">
        <f t="shared" si="6"/>
        <v>1471.54</v>
      </c>
      <c r="R21" s="602">
        <f t="shared" si="0"/>
        <v>41203.120000000003</v>
      </c>
      <c r="S21" s="603">
        <f>IF((E21*42)-(U5*6%)&gt;0,((E21*42)-(U5*6%))/28*26,0)</f>
        <v>51.77</v>
      </c>
      <c r="T21" s="604">
        <f t="shared" si="7"/>
        <v>1.0699999999999999E-2</v>
      </c>
      <c r="U21" s="605">
        <f t="shared" si="8"/>
        <v>0</v>
      </c>
      <c r="V21" s="602">
        <f t="shared" si="9"/>
        <v>0</v>
      </c>
      <c r="W21" s="603">
        <f>IF((E21*42)-(Y5*6%)&gt;0,((E21*42)-(Y5*6%))/28*26,0)</f>
        <v>0</v>
      </c>
      <c r="X21" s="604">
        <f t="shared" si="10"/>
        <v>0</v>
      </c>
      <c r="Y21" s="605">
        <f t="shared" si="11"/>
        <v>0</v>
      </c>
      <c r="Z21" s="602">
        <f t="shared" si="12"/>
        <v>0</v>
      </c>
      <c r="AA21" s="603">
        <f>IF((E21*42)-(AC5*6%)&gt;0,((E21*42)-(AC5*6%))/28*26,0)</f>
        <v>0</v>
      </c>
      <c r="AB21" s="604">
        <f t="shared" si="13"/>
        <v>0</v>
      </c>
      <c r="AC21" s="605">
        <f t="shared" si="14"/>
        <v>0</v>
      </c>
      <c r="AD21" s="602">
        <f t="shared" si="15"/>
        <v>0</v>
      </c>
      <c r="AE21" s="603">
        <f>IF((E21*42)-(AG5*6%)&gt;0,((E21*42)-(AG5*6%))/28*26,0)</f>
        <v>42.06</v>
      </c>
      <c r="AF21" s="604">
        <f t="shared" si="16"/>
        <v>8.0999999999999996E-3</v>
      </c>
      <c r="AG21" s="605">
        <f t="shared" si="17"/>
        <v>4542.4799999999996</v>
      </c>
      <c r="AH21" s="602">
        <f t="shared" si="18"/>
        <v>127189.44</v>
      </c>
      <c r="AI21" s="603">
        <f t="shared" si="19"/>
        <v>23105.63</v>
      </c>
      <c r="AJ21" s="605">
        <f t="shared" si="20"/>
        <v>646957.64</v>
      </c>
      <c r="AK21" s="604">
        <f t="shared" si="21"/>
        <v>1.1900000000000001E-2</v>
      </c>
      <c r="AL21" s="899"/>
    </row>
    <row r="22" spans="1:41" x14ac:dyDescent="0.25">
      <c r="A22" s="1064"/>
      <c r="B22" s="1063"/>
      <c r="C22" s="584" t="s">
        <v>23</v>
      </c>
      <c r="D22" s="585" t="s">
        <v>7</v>
      </c>
      <c r="E22" s="1065" t="s">
        <v>164</v>
      </c>
      <c r="F22" s="1072"/>
      <c r="G22" s="586">
        <f>SUM(G17:G21)</f>
        <v>750.1</v>
      </c>
      <c r="H22" s="587">
        <f t="shared" si="22"/>
        <v>0.2185</v>
      </c>
      <c r="I22" s="588">
        <f t="shared" si="23"/>
        <v>83261.100000000006</v>
      </c>
      <c r="J22" s="589">
        <f t="shared" si="1"/>
        <v>2331310.7999999998</v>
      </c>
      <c r="K22" s="586">
        <f>SUM(K17:K21)</f>
        <v>721.6</v>
      </c>
      <c r="L22" s="587">
        <f t="shared" si="2"/>
        <v>0.1641</v>
      </c>
      <c r="M22" s="588">
        <f t="shared" si="3"/>
        <v>72160</v>
      </c>
      <c r="N22" s="589">
        <f t="shared" si="4"/>
        <v>2020480</v>
      </c>
      <c r="O22" s="586">
        <f>SUM(O17:O21)</f>
        <v>719.57</v>
      </c>
      <c r="P22" s="587">
        <f t="shared" si="5"/>
        <v>0.16209999999999999</v>
      </c>
      <c r="Q22" s="588">
        <f t="shared" si="6"/>
        <v>16550.11</v>
      </c>
      <c r="R22" s="589">
        <f t="shared" si="0"/>
        <v>463403.08</v>
      </c>
      <c r="S22" s="586">
        <f>SUM(S17:S21)</f>
        <v>707.36</v>
      </c>
      <c r="T22" s="587">
        <f t="shared" si="7"/>
        <v>0.14610000000000001</v>
      </c>
      <c r="U22" s="588">
        <f t="shared" si="8"/>
        <v>0</v>
      </c>
      <c r="V22" s="589">
        <f t="shared" si="9"/>
        <v>0</v>
      </c>
      <c r="W22" s="586">
        <f>SUM(W17:W21)</f>
        <v>655.59</v>
      </c>
      <c r="X22" s="587">
        <f t="shared" si="10"/>
        <v>7.0499999999999993E-2</v>
      </c>
      <c r="Y22" s="588">
        <f t="shared" si="11"/>
        <v>30157.14</v>
      </c>
      <c r="Z22" s="589">
        <f t="shared" si="12"/>
        <v>844399.92</v>
      </c>
      <c r="AA22" s="586">
        <f>SUM(AA17:AA21)</f>
        <v>655.59</v>
      </c>
      <c r="AB22" s="587">
        <f t="shared" si="13"/>
        <v>6.2899999999999998E-2</v>
      </c>
      <c r="AC22" s="588">
        <f t="shared" si="14"/>
        <v>1966.77</v>
      </c>
      <c r="AD22" s="589">
        <f t="shared" si="15"/>
        <v>55069.56</v>
      </c>
      <c r="AE22" s="586">
        <f>SUM(AE17:AE21)</f>
        <v>697.65</v>
      </c>
      <c r="AF22" s="587">
        <f t="shared" si="16"/>
        <v>0.13469999999999999</v>
      </c>
      <c r="AG22" s="588">
        <f t="shared" si="17"/>
        <v>75346.2</v>
      </c>
      <c r="AH22" s="589">
        <f t="shared" si="18"/>
        <v>2109693.6</v>
      </c>
      <c r="AI22" s="586">
        <f t="shared" si="19"/>
        <v>279441.32</v>
      </c>
      <c r="AJ22" s="590">
        <f t="shared" si="20"/>
        <v>7824356.96</v>
      </c>
      <c r="AK22" s="587">
        <f t="shared" si="21"/>
        <v>0.14399999999999999</v>
      </c>
      <c r="AL22" s="898"/>
      <c r="AN22" s="658"/>
      <c r="AO22" s="465"/>
    </row>
    <row r="23" spans="1:41" ht="15" customHeight="1" x14ac:dyDescent="0.25">
      <c r="A23" s="1064" t="s">
        <v>80</v>
      </c>
      <c r="B23" s="1063" t="s">
        <v>76</v>
      </c>
      <c r="C23" s="627" t="s">
        <v>25</v>
      </c>
      <c r="D23" s="628" t="s">
        <v>76</v>
      </c>
      <c r="E23" s="1057" t="s">
        <v>148</v>
      </c>
      <c r="F23" s="1058"/>
      <c r="G23" s="609">
        <f>(I5+I5/3)/30*70/28</f>
        <v>142.08000000000001</v>
      </c>
      <c r="H23" s="604">
        <f t="shared" si="22"/>
        <v>4.1399999999999999E-2</v>
      </c>
      <c r="I23" s="610">
        <f t="shared" si="23"/>
        <v>15770.88</v>
      </c>
      <c r="J23" s="611">
        <f t="shared" si="1"/>
        <v>441584.64000000001</v>
      </c>
      <c r="K23" s="609">
        <f>(M5+M5/3)/30*70/28</f>
        <v>198.91</v>
      </c>
      <c r="L23" s="604">
        <f t="shared" si="2"/>
        <v>4.5199999999999997E-2</v>
      </c>
      <c r="M23" s="610">
        <f t="shared" si="3"/>
        <v>19891</v>
      </c>
      <c r="N23" s="611">
        <f t="shared" si="4"/>
        <v>556948</v>
      </c>
      <c r="O23" s="609">
        <f>(Q5+Q5/3)/30*70/28</f>
        <v>202.96</v>
      </c>
      <c r="P23" s="604">
        <f t="shared" si="5"/>
        <v>4.5699999999999998E-2</v>
      </c>
      <c r="Q23" s="610">
        <f t="shared" si="6"/>
        <v>4668.08</v>
      </c>
      <c r="R23" s="611">
        <f t="shared" si="0"/>
        <v>130706.24000000001</v>
      </c>
      <c r="S23" s="609">
        <f>(U5+U5/3)/30*70/28</f>
        <v>227.32</v>
      </c>
      <c r="T23" s="604">
        <f t="shared" si="7"/>
        <v>4.6899999999999997E-2</v>
      </c>
      <c r="U23" s="610">
        <f t="shared" si="8"/>
        <v>0</v>
      </c>
      <c r="V23" s="611">
        <f t="shared" si="9"/>
        <v>0</v>
      </c>
      <c r="W23" s="609">
        <f>(Y5+Y5/3)/30*70/28</f>
        <v>493.33</v>
      </c>
      <c r="X23" s="604">
        <f t="shared" si="10"/>
        <v>5.3100000000000001E-2</v>
      </c>
      <c r="Y23" s="610">
        <f t="shared" si="11"/>
        <v>22693.18</v>
      </c>
      <c r="Z23" s="611">
        <f t="shared" si="12"/>
        <v>635409.04</v>
      </c>
      <c r="AA23" s="609">
        <f>(AC5+AC5/3)/30*70/28</f>
        <v>558.89</v>
      </c>
      <c r="AB23" s="604">
        <f t="shared" si="13"/>
        <v>5.3600000000000002E-2</v>
      </c>
      <c r="AC23" s="610">
        <f t="shared" si="14"/>
        <v>1676.67</v>
      </c>
      <c r="AD23" s="611">
        <f t="shared" si="15"/>
        <v>46946.76</v>
      </c>
      <c r="AE23" s="609">
        <f>(AG5+AG5/3)/30*70/28</f>
        <v>246.67</v>
      </c>
      <c r="AF23" s="604">
        <f t="shared" si="16"/>
        <v>4.7600000000000003E-2</v>
      </c>
      <c r="AG23" s="610">
        <f t="shared" si="17"/>
        <v>26640.36</v>
      </c>
      <c r="AH23" s="611">
        <f t="shared" si="18"/>
        <v>745930.08</v>
      </c>
      <c r="AI23" s="609">
        <f t="shared" si="19"/>
        <v>91340.17</v>
      </c>
      <c r="AJ23" s="612">
        <f t="shared" si="20"/>
        <v>2557524.7599999998</v>
      </c>
      <c r="AK23" s="604">
        <f t="shared" si="21"/>
        <v>4.7100000000000003E-2</v>
      </c>
      <c r="AL23" s="899"/>
      <c r="AN23" s="658"/>
    </row>
    <row r="24" spans="1:41" x14ac:dyDescent="0.25">
      <c r="A24" s="1064"/>
      <c r="B24" s="1063"/>
      <c r="C24" s="627" t="s">
        <v>27</v>
      </c>
      <c r="D24" s="628" t="s">
        <v>9</v>
      </c>
      <c r="E24" s="1057" t="s">
        <v>166</v>
      </c>
      <c r="F24" s="1058"/>
      <c r="G24" s="609">
        <f>G23*8%</f>
        <v>11.37</v>
      </c>
      <c r="H24" s="604">
        <f t="shared" si="22"/>
        <v>3.3E-3</v>
      </c>
      <c r="I24" s="610">
        <f t="shared" si="23"/>
        <v>1262.07</v>
      </c>
      <c r="J24" s="611">
        <f t="shared" si="1"/>
        <v>35337.96</v>
      </c>
      <c r="K24" s="609">
        <f>K23*8%</f>
        <v>15.91</v>
      </c>
      <c r="L24" s="604">
        <f t="shared" si="2"/>
        <v>3.5999999999999999E-3</v>
      </c>
      <c r="M24" s="610">
        <f t="shared" si="3"/>
        <v>1591</v>
      </c>
      <c r="N24" s="611">
        <f t="shared" si="4"/>
        <v>44548</v>
      </c>
      <c r="O24" s="609">
        <f>O23*8%</f>
        <v>16.239999999999998</v>
      </c>
      <c r="P24" s="604">
        <f t="shared" si="5"/>
        <v>3.7000000000000002E-3</v>
      </c>
      <c r="Q24" s="610">
        <f t="shared" si="6"/>
        <v>373.52</v>
      </c>
      <c r="R24" s="611">
        <f t="shared" si="0"/>
        <v>10458.56</v>
      </c>
      <c r="S24" s="609">
        <f>S23*8%</f>
        <v>18.190000000000001</v>
      </c>
      <c r="T24" s="604">
        <f t="shared" si="7"/>
        <v>3.8E-3</v>
      </c>
      <c r="U24" s="610">
        <f t="shared" si="8"/>
        <v>0</v>
      </c>
      <c r="V24" s="611">
        <f t="shared" si="9"/>
        <v>0</v>
      </c>
      <c r="W24" s="609">
        <f>W23*8%</f>
        <v>39.47</v>
      </c>
      <c r="X24" s="604">
        <f t="shared" si="10"/>
        <v>4.1999999999999997E-3</v>
      </c>
      <c r="Y24" s="610">
        <f t="shared" si="11"/>
        <v>1815.62</v>
      </c>
      <c r="Z24" s="611">
        <f t="shared" si="12"/>
        <v>50837.36</v>
      </c>
      <c r="AA24" s="609">
        <f>AA23*8%</f>
        <v>44.71</v>
      </c>
      <c r="AB24" s="604">
        <f t="shared" si="13"/>
        <v>4.3E-3</v>
      </c>
      <c r="AC24" s="610">
        <f t="shared" si="14"/>
        <v>134.13</v>
      </c>
      <c r="AD24" s="611">
        <f t="shared" si="15"/>
        <v>3755.64</v>
      </c>
      <c r="AE24" s="609">
        <f>AE23*8%</f>
        <v>19.73</v>
      </c>
      <c r="AF24" s="604">
        <f t="shared" si="16"/>
        <v>3.8E-3</v>
      </c>
      <c r="AG24" s="610">
        <f t="shared" si="17"/>
        <v>2130.84</v>
      </c>
      <c r="AH24" s="611">
        <f t="shared" si="18"/>
        <v>59663.519999999997</v>
      </c>
      <c r="AI24" s="609">
        <f t="shared" si="19"/>
        <v>7307.18</v>
      </c>
      <c r="AJ24" s="612">
        <f t="shared" si="20"/>
        <v>204601.04</v>
      </c>
      <c r="AK24" s="604">
        <f t="shared" si="21"/>
        <v>3.8E-3</v>
      </c>
      <c r="AL24" s="899"/>
      <c r="AN24" s="465"/>
      <c r="AO24" s="466"/>
    </row>
    <row r="25" spans="1:41" x14ac:dyDescent="0.25">
      <c r="A25" s="1064"/>
      <c r="B25" s="1063"/>
      <c r="C25" s="627" t="s">
        <v>165</v>
      </c>
      <c r="D25" s="628" t="s">
        <v>12</v>
      </c>
      <c r="E25" s="1057" t="s">
        <v>167</v>
      </c>
      <c r="F25" s="1058"/>
      <c r="G25" s="609">
        <f>G23*20%</f>
        <v>28.42</v>
      </c>
      <c r="H25" s="604">
        <f t="shared" si="22"/>
        <v>8.3000000000000001E-3</v>
      </c>
      <c r="I25" s="610">
        <f t="shared" si="23"/>
        <v>3154.62</v>
      </c>
      <c r="J25" s="611">
        <f t="shared" si="1"/>
        <v>88329.36</v>
      </c>
      <c r="K25" s="609">
        <f>K23*20%</f>
        <v>39.78</v>
      </c>
      <c r="L25" s="604">
        <f t="shared" si="2"/>
        <v>8.9999999999999993E-3</v>
      </c>
      <c r="M25" s="610">
        <f t="shared" si="3"/>
        <v>3978</v>
      </c>
      <c r="N25" s="611">
        <f t="shared" si="4"/>
        <v>111384</v>
      </c>
      <c r="O25" s="609">
        <f>O23*20%</f>
        <v>40.590000000000003</v>
      </c>
      <c r="P25" s="604">
        <f t="shared" si="5"/>
        <v>9.1000000000000004E-3</v>
      </c>
      <c r="Q25" s="610">
        <f t="shared" si="6"/>
        <v>933.57</v>
      </c>
      <c r="R25" s="611">
        <f t="shared" si="0"/>
        <v>26139.96</v>
      </c>
      <c r="S25" s="609">
        <f>S23*20%</f>
        <v>45.46</v>
      </c>
      <c r="T25" s="604">
        <f t="shared" si="7"/>
        <v>9.4000000000000004E-3</v>
      </c>
      <c r="U25" s="610">
        <f t="shared" si="8"/>
        <v>0</v>
      </c>
      <c r="V25" s="611">
        <f t="shared" si="9"/>
        <v>0</v>
      </c>
      <c r="W25" s="609">
        <f>W23*20%</f>
        <v>98.67</v>
      </c>
      <c r="X25" s="604">
        <f t="shared" si="10"/>
        <v>1.06E-2</v>
      </c>
      <c r="Y25" s="610">
        <f t="shared" si="11"/>
        <v>4538.82</v>
      </c>
      <c r="Z25" s="611">
        <f t="shared" si="12"/>
        <v>127086.96</v>
      </c>
      <c r="AA25" s="609">
        <f>AA23*20%</f>
        <v>111.78</v>
      </c>
      <c r="AB25" s="604">
        <f t="shared" si="13"/>
        <v>1.0699999999999999E-2</v>
      </c>
      <c r="AC25" s="610">
        <f t="shared" si="14"/>
        <v>335.34</v>
      </c>
      <c r="AD25" s="611">
        <f t="shared" si="15"/>
        <v>9389.52</v>
      </c>
      <c r="AE25" s="609">
        <f>AE23*20%</f>
        <v>49.33</v>
      </c>
      <c r="AF25" s="604">
        <f t="shared" si="16"/>
        <v>9.4999999999999998E-3</v>
      </c>
      <c r="AG25" s="610">
        <f t="shared" si="17"/>
        <v>5327.64</v>
      </c>
      <c r="AH25" s="611">
        <f t="shared" si="18"/>
        <v>149173.92000000001</v>
      </c>
      <c r="AI25" s="609">
        <f t="shared" si="19"/>
        <v>18267.990000000002</v>
      </c>
      <c r="AJ25" s="612">
        <f t="shared" si="20"/>
        <v>511503.72</v>
      </c>
      <c r="AK25" s="604">
        <f t="shared" si="21"/>
        <v>9.4000000000000004E-3</v>
      </c>
      <c r="AL25" s="899"/>
      <c r="AO25" s="466"/>
    </row>
    <row r="26" spans="1:41" x14ac:dyDescent="0.25">
      <c r="A26" s="1064"/>
      <c r="B26" s="1063"/>
      <c r="C26" s="627" t="s">
        <v>30</v>
      </c>
      <c r="D26" s="624" t="s">
        <v>128</v>
      </c>
      <c r="E26" s="1057" t="s">
        <v>168</v>
      </c>
      <c r="F26" s="1058"/>
      <c r="G26" s="609">
        <f>G23*0.2%</f>
        <v>0.28000000000000003</v>
      </c>
      <c r="H26" s="604">
        <f t="shared" si="22"/>
        <v>1E-4</v>
      </c>
      <c r="I26" s="610">
        <f t="shared" si="23"/>
        <v>31.08</v>
      </c>
      <c r="J26" s="611">
        <f t="shared" si="1"/>
        <v>870.24</v>
      </c>
      <c r="K26" s="609">
        <f>K23*0.2%</f>
        <v>0.4</v>
      </c>
      <c r="L26" s="604">
        <f t="shared" si="2"/>
        <v>1E-4</v>
      </c>
      <c r="M26" s="610">
        <f t="shared" si="3"/>
        <v>40</v>
      </c>
      <c r="N26" s="611">
        <f t="shared" si="4"/>
        <v>1120</v>
      </c>
      <c r="O26" s="609">
        <f>O23*0.2%</f>
        <v>0.41</v>
      </c>
      <c r="P26" s="604">
        <f t="shared" si="5"/>
        <v>1E-4</v>
      </c>
      <c r="Q26" s="610">
        <f t="shared" si="6"/>
        <v>9.43</v>
      </c>
      <c r="R26" s="611">
        <f t="shared" si="0"/>
        <v>264.04000000000002</v>
      </c>
      <c r="S26" s="609">
        <f>S23*0.2%</f>
        <v>0.45</v>
      </c>
      <c r="T26" s="604">
        <f t="shared" si="7"/>
        <v>1E-4</v>
      </c>
      <c r="U26" s="610">
        <f t="shared" si="8"/>
        <v>0</v>
      </c>
      <c r="V26" s="611">
        <f t="shared" si="9"/>
        <v>0</v>
      </c>
      <c r="W26" s="609">
        <f>W23*0.2%</f>
        <v>0.99</v>
      </c>
      <c r="X26" s="604">
        <f t="shared" si="10"/>
        <v>1E-4</v>
      </c>
      <c r="Y26" s="610">
        <f t="shared" si="11"/>
        <v>45.54</v>
      </c>
      <c r="Z26" s="611">
        <f t="shared" si="12"/>
        <v>1275.1199999999999</v>
      </c>
      <c r="AA26" s="609">
        <f>AA23*0.2%</f>
        <v>1.1200000000000001</v>
      </c>
      <c r="AB26" s="604">
        <f t="shared" si="13"/>
        <v>1E-4</v>
      </c>
      <c r="AC26" s="610">
        <f t="shared" si="14"/>
        <v>3.36</v>
      </c>
      <c r="AD26" s="611">
        <f t="shared" si="15"/>
        <v>94.08</v>
      </c>
      <c r="AE26" s="609">
        <f>AE23*0.2%</f>
        <v>0.49</v>
      </c>
      <c r="AF26" s="604">
        <f t="shared" si="16"/>
        <v>1E-4</v>
      </c>
      <c r="AG26" s="610">
        <f t="shared" si="17"/>
        <v>52.92</v>
      </c>
      <c r="AH26" s="611">
        <f t="shared" si="18"/>
        <v>1481.76</v>
      </c>
      <c r="AI26" s="609">
        <f t="shared" si="19"/>
        <v>182.33</v>
      </c>
      <c r="AJ26" s="612">
        <f t="shared" si="20"/>
        <v>5105.24</v>
      </c>
      <c r="AK26" s="604">
        <f t="shared" si="21"/>
        <v>1E-4</v>
      </c>
      <c r="AL26" s="899"/>
      <c r="AN26" s="660"/>
      <c r="AO26" s="466"/>
    </row>
    <row r="27" spans="1:41" x14ac:dyDescent="0.25">
      <c r="A27" s="1064"/>
      <c r="B27" s="1063"/>
      <c r="C27" s="627" t="s">
        <v>31</v>
      </c>
      <c r="D27" s="624" t="s">
        <v>156</v>
      </c>
      <c r="E27" s="1057" t="s">
        <v>169</v>
      </c>
      <c r="F27" s="1058"/>
      <c r="G27" s="609">
        <f>G23*1%</f>
        <v>1.42</v>
      </c>
      <c r="H27" s="604">
        <f t="shared" si="22"/>
        <v>4.0000000000000002E-4</v>
      </c>
      <c r="I27" s="610">
        <f t="shared" si="23"/>
        <v>157.62</v>
      </c>
      <c r="J27" s="611">
        <f t="shared" si="1"/>
        <v>4413.3599999999997</v>
      </c>
      <c r="K27" s="609">
        <f>K23*1%</f>
        <v>1.99</v>
      </c>
      <c r="L27" s="604">
        <f t="shared" si="2"/>
        <v>5.0000000000000001E-4</v>
      </c>
      <c r="M27" s="610">
        <f t="shared" si="3"/>
        <v>199</v>
      </c>
      <c r="N27" s="611">
        <f t="shared" si="4"/>
        <v>5572</v>
      </c>
      <c r="O27" s="609">
        <f>O23*1%</f>
        <v>2.0299999999999998</v>
      </c>
      <c r="P27" s="604">
        <f t="shared" si="5"/>
        <v>5.0000000000000001E-4</v>
      </c>
      <c r="Q27" s="610">
        <f t="shared" si="6"/>
        <v>46.69</v>
      </c>
      <c r="R27" s="611">
        <f t="shared" si="0"/>
        <v>1307.32</v>
      </c>
      <c r="S27" s="609">
        <f>S23*1%</f>
        <v>2.27</v>
      </c>
      <c r="T27" s="604">
        <f t="shared" si="7"/>
        <v>5.0000000000000001E-4</v>
      </c>
      <c r="U27" s="610">
        <f t="shared" si="8"/>
        <v>0</v>
      </c>
      <c r="V27" s="611">
        <f t="shared" si="9"/>
        <v>0</v>
      </c>
      <c r="W27" s="609">
        <f>W23*1%</f>
        <v>4.93</v>
      </c>
      <c r="X27" s="604">
        <f t="shared" si="10"/>
        <v>5.0000000000000001E-4</v>
      </c>
      <c r="Y27" s="610">
        <f t="shared" si="11"/>
        <v>226.78</v>
      </c>
      <c r="Z27" s="611">
        <f t="shared" si="12"/>
        <v>6349.84</v>
      </c>
      <c r="AA27" s="609">
        <f>AA23*1%</f>
        <v>5.59</v>
      </c>
      <c r="AB27" s="604">
        <f t="shared" si="13"/>
        <v>5.0000000000000001E-4</v>
      </c>
      <c r="AC27" s="610">
        <f t="shared" si="14"/>
        <v>16.77</v>
      </c>
      <c r="AD27" s="611">
        <f t="shared" si="15"/>
        <v>469.56</v>
      </c>
      <c r="AE27" s="609">
        <f>AE23*1%</f>
        <v>2.4700000000000002</v>
      </c>
      <c r="AF27" s="604">
        <f t="shared" si="16"/>
        <v>5.0000000000000001E-4</v>
      </c>
      <c r="AG27" s="610">
        <f t="shared" si="17"/>
        <v>266.76</v>
      </c>
      <c r="AH27" s="611">
        <f t="shared" si="18"/>
        <v>7469.28</v>
      </c>
      <c r="AI27" s="609">
        <f t="shared" si="19"/>
        <v>913.62</v>
      </c>
      <c r="AJ27" s="612">
        <f t="shared" si="20"/>
        <v>25581.360000000001</v>
      </c>
      <c r="AK27" s="604">
        <f t="shared" si="21"/>
        <v>5.0000000000000001E-4</v>
      </c>
      <c r="AL27" s="899"/>
      <c r="AN27" s="660"/>
      <c r="AO27" s="466"/>
    </row>
    <row r="28" spans="1:41" x14ac:dyDescent="0.25">
      <c r="A28" s="1064"/>
      <c r="B28" s="1063"/>
      <c r="C28" s="627" t="s">
        <v>33</v>
      </c>
      <c r="D28" s="624" t="s">
        <v>157</v>
      </c>
      <c r="E28" s="1057" t="s">
        <v>170</v>
      </c>
      <c r="F28" s="1058"/>
      <c r="G28" s="609">
        <f>G23*1.5%</f>
        <v>2.13</v>
      </c>
      <c r="H28" s="604">
        <f t="shared" si="22"/>
        <v>5.9999999999999995E-4</v>
      </c>
      <c r="I28" s="610">
        <f t="shared" si="23"/>
        <v>236.43</v>
      </c>
      <c r="J28" s="611">
        <f t="shared" si="1"/>
        <v>6620.04</v>
      </c>
      <c r="K28" s="609">
        <f>K23*1.5%</f>
        <v>2.98</v>
      </c>
      <c r="L28" s="604">
        <f t="shared" si="2"/>
        <v>6.9999999999999999E-4</v>
      </c>
      <c r="M28" s="610">
        <f t="shared" si="3"/>
        <v>298</v>
      </c>
      <c r="N28" s="611">
        <f t="shared" si="4"/>
        <v>8344</v>
      </c>
      <c r="O28" s="609">
        <f>O23*1.5%</f>
        <v>3.04</v>
      </c>
      <c r="P28" s="604">
        <f t="shared" si="5"/>
        <v>6.9999999999999999E-4</v>
      </c>
      <c r="Q28" s="610">
        <f t="shared" si="6"/>
        <v>69.92</v>
      </c>
      <c r="R28" s="611">
        <f t="shared" si="0"/>
        <v>1957.76</v>
      </c>
      <c r="S28" s="609">
        <f>S23*1.5%</f>
        <v>3.41</v>
      </c>
      <c r="T28" s="604">
        <f t="shared" si="7"/>
        <v>6.9999999999999999E-4</v>
      </c>
      <c r="U28" s="610">
        <f t="shared" si="8"/>
        <v>0</v>
      </c>
      <c r="V28" s="611">
        <f t="shared" si="9"/>
        <v>0</v>
      </c>
      <c r="W28" s="609">
        <f>W23*1.5%</f>
        <v>7.4</v>
      </c>
      <c r="X28" s="604">
        <f t="shared" si="10"/>
        <v>8.0000000000000004E-4</v>
      </c>
      <c r="Y28" s="610">
        <f t="shared" si="11"/>
        <v>340.4</v>
      </c>
      <c r="Z28" s="611">
        <f t="shared" si="12"/>
        <v>9531.2000000000007</v>
      </c>
      <c r="AA28" s="609">
        <f>AA23*1.5%</f>
        <v>8.3800000000000008</v>
      </c>
      <c r="AB28" s="604">
        <f t="shared" si="13"/>
        <v>8.0000000000000004E-4</v>
      </c>
      <c r="AC28" s="610">
        <f t="shared" si="14"/>
        <v>25.14</v>
      </c>
      <c r="AD28" s="611">
        <f t="shared" si="15"/>
        <v>703.92</v>
      </c>
      <c r="AE28" s="609">
        <f>AE23*1.5%</f>
        <v>3.7</v>
      </c>
      <c r="AF28" s="604">
        <f t="shared" si="16"/>
        <v>6.9999999999999999E-4</v>
      </c>
      <c r="AG28" s="610">
        <f t="shared" si="17"/>
        <v>399.6</v>
      </c>
      <c r="AH28" s="611">
        <f t="shared" si="18"/>
        <v>11188.8</v>
      </c>
      <c r="AI28" s="609">
        <f t="shared" si="19"/>
        <v>1369.49</v>
      </c>
      <c r="AJ28" s="612">
        <f t="shared" si="20"/>
        <v>38345.72</v>
      </c>
      <c r="AK28" s="604">
        <f t="shared" si="21"/>
        <v>6.9999999999999999E-4</v>
      </c>
      <c r="AL28" s="899"/>
      <c r="AO28" s="466"/>
    </row>
    <row r="29" spans="1:41" x14ac:dyDescent="0.25">
      <c r="A29" s="1064"/>
      <c r="B29" s="1063"/>
      <c r="C29" s="627" t="s">
        <v>34</v>
      </c>
      <c r="D29" s="624" t="s">
        <v>158</v>
      </c>
      <c r="E29" s="1057" t="s">
        <v>171</v>
      </c>
      <c r="F29" s="1058"/>
      <c r="G29" s="609">
        <f>G23*0.6%</f>
        <v>0.85</v>
      </c>
      <c r="H29" s="604">
        <f t="shared" si="22"/>
        <v>2.0000000000000001E-4</v>
      </c>
      <c r="I29" s="610">
        <f t="shared" si="23"/>
        <v>94.35</v>
      </c>
      <c r="J29" s="611">
        <f t="shared" si="1"/>
        <v>2641.8</v>
      </c>
      <c r="K29" s="609">
        <f>K23*0.6%</f>
        <v>1.19</v>
      </c>
      <c r="L29" s="604">
        <f t="shared" si="2"/>
        <v>2.9999999999999997E-4</v>
      </c>
      <c r="M29" s="610">
        <f t="shared" si="3"/>
        <v>119</v>
      </c>
      <c r="N29" s="611">
        <f t="shared" si="4"/>
        <v>3332</v>
      </c>
      <c r="O29" s="609">
        <f>O23*0.6%</f>
        <v>1.22</v>
      </c>
      <c r="P29" s="604">
        <f t="shared" si="5"/>
        <v>2.9999999999999997E-4</v>
      </c>
      <c r="Q29" s="610">
        <f t="shared" si="6"/>
        <v>28.06</v>
      </c>
      <c r="R29" s="611">
        <f t="shared" si="0"/>
        <v>785.68</v>
      </c>
      <c r="S29" s="609">
        <f>S23*0.6%</f>
        <v>1.36</v>
      </c>
      <c r="T29" s="604">
        <f t="shared" si="7"/>
        <v>2.9999999999999997E-4</v>
      </c>
      <c r="U29" s="610">
        <f t="shared" si="8"/>
        <v>0</v>
      </c>
      <c r="V29" s="611">
        <f t="shared" si="9"/>
        <v>0</v>
      </c>
      <c r="W29" s="609">
        <f>W23*0.6%</f>
        <v>2.96</v>
      </c>
      <c r="X29" s="604">
        <f t="shared" si="10"/>
        <v>2.9999999999999997E-4</v>
      </c>
      <c r="Y29" s="610">
        <f t="shared" si="11"/>
        <v>136.16</v>
      </c>
      <c r="Z29" s="611">
        <f t="shared" si="12"/>
        <v>3812.48</v>
      </c>
      <c r="AA29" s="609">
        <f>AA23*0.6%</f>
        <v>3.35</v>
      </c>
      <c r="AB29" s="604">
        <f t="shared" si="13"/>
        <v>2.9999999999999997E-4</v>
      </c>
      <c r="AC29" s="610">
        <f t="shared" si="14"/>
        <v>10.050000000000001</v>
      </c>
      <c r="AD29" s="611">
        <f t="shared" si="15"/>
        <v>281.39999999999998</v>
      </c>
      <c r="AE29" s="609">
        <f>AE23*0.6%</f>
        <v>1.48</v>
      </c>
      <c r="AF29" s="604">
        <f t="shared" si="16"/>
        <v>2.9999999999999997E-4</v>
      </c>
      <c r="AG29" s="610">
        <f t="shared" si="17"/>
        <v>159.84</v>
      </c>
      <c r="AH29" s="611">
        <f t="shared" si="18"/>
        <v>4475.5200000000004</v>
      </c>
      <c r="AI29" s="609">
        <f t="shared" si="19"/>
        <v>547.46</v>
      </c>
      <c r="AJ29" s="612">
        <f t="shared" si="20"/>
        <v>15328.88</v>
      </c>
      <c r="AK29" s="604">
        <f t="shared" si="21"/>
        <v>2.9999999999999997E-4</v>
      </c>
      <c r="AL29" s="899"/>
      <c r="AO29" s="466"/>
    </row>
    <row r="30" spans="1:41" x14ac:dyDescent="0.25">
      <c r="A30" s="1064"/>
      <c r="B30" s="1063"/>
      <c r="C30" s="627" t="s">
        <v>35</v>
      </c>
      <c r="D30" s="628" t="s">
        <v>14</v>
      </c>
      <c r="E30" s="1057" t="s">
        <v>172</v>
      </c>
      <c r="F30" s="1058"/>
      <c r="G30" s="609">
        <f>G23*2.5%</f>
        <v>3.55</v>
      </c>
      <c r="H30" s="604">
        <f t="shared" si="22"/>
        <v>1E-3</v>
      </c>
      <c r="I30" s="610">
        <f t="shared" si="23"/>
        <v>394.05</v>
      </c>
      <c r="J30" s="611">
        <f t="shared" si="1"/>
        <v>11033.4</v>
      </c>
      <c r="K30" s="609">
        <f>K23*2.5%</f>
        <v>4.97</v>
      </c>
      <c r="L30" s="604">
        <f t="shared" si="2"/>
        <v>1.1000000000000001E-3</v>
      </c>
      <c r="M30" s="610">
        <f t="shared" si="3"/>
        <v>497</v>
      </c>
      <c r="N30" s="611">
        <f t="shared" si="4"/>
        <v>13916</v>
      </c>
      <c r="O30" s="609">
        <f>O23*2.5%</f>
        <v>5.07</v>
      </c>
      <c r="P30" s="604">
        <f t="shared" si="5"/>
        <v>1.1000000000000001E-3</v>
      </c>
      <c r="Q30" s="610">
        <f t="shared" si="6"/>
        <v>116.61</v>
      </c>
      <c r="R30" s="611">
        <f t="shared" si="0"/>
        <v>3265.08</v>
      </c>
      <c r="S30" s="609">
        <f>S23*2.5%</f>
        <v>5.68</v>
      </c>
      <c r="T30" s="604">
        <f t="shared" si="7"/>
        <v>1.1999999999999999E-3</v>
      </c>
      <c r="U30" s="610">
        <f t="shared" si="8"/>
        <v>0</v>
      </c>
      <c r="V30" s="611">
        <f t="shared" si="9"/>
        <v>0</v>
      </c>
      <c r="W30" s="609">
        <f>W23*2.5%</f>
        <v>12.33</v>
      </c>
      <c r="X30" s="604">
        <f t="shared" si="10"/>
        <v>1.2999999999999999E-3</v>
      </c>
      <c r="Y30" s="610">
        <f t="shared" si="11"/>
        <v>567.17999999999995</v>
      </c>
      <c r="Z30" s="611">
        <f t="shared" si="12"/>
        <v>15881.04</v>
      </c>
      <c r="AA30" s="609">
        <f>AA23*2.5%</f>
        <v>13.97</v>
      </c>
      <c r="AB30" s="604">
        <f t="shared" si="13"/>
        <v>1.2999999999999999E-3</v>
      </c>
      <c r="AC30" s="610">
        <f t="shared" si="14"/>
        <v>41.91</v>
      </c>
      <c r="AD30" s="611">
        <f t="shared" si="15"/>
        <v>1173.48</v>
      </c>
      <c r="AE30" s="609">
        <f>AE23*2.5%</f>
        <v>6.17</v>
      </c>
      <c r="AF30" s="604">
        <f t="shared" si="16"/>
        <v>1.1999999999999999E-3</v>
      </c>
      <c r="AG30" s="610">
        <f t="shared" si="17"/>
        <v>666.36</v>
      </c>
      <c r="AH30" s="611">
        <f t="shared" si="18"/>
        <v>18658.080000000002</v>
      </c>
      <c r="AI30" s="609">
        <f t="shared" si="19"/>
        <v>2283.11</v>
      </c>
      <c r="AJ30" s="612">
        <f t="shared" si="20"/>
        <v>63927.08</v>
      </c>
      <c r="AK30" s="604">
        <f t="shared" si="21"/>
        <v>1.1999999999999999E-3</v>
      </c>
      <c r="AL30" s="899"/>
    </row>
    <row r="31" spans="1:41" x14ac:dyDescent="0.25">
      <c r="A31" s="1064"/>
      <c r="B31" s="1063"/>
      <c r="C31" s="627" t="s">
        <v>46</v>
      </c>
      <c r="D31" s="628" t="s">
        <v>16</v>
      </c>
      <c r="E31" s="1087" t="s">
        <v>952</v>
      </c>
      <c r="F31" s="1088"/>
      <c r="G31" s="723">
        <f>G23*'Encargos e CITL'!C10</f>
        <v>3.23</v>
      </c>
      <c r="H31" s="724">
        <f t="shared" si="22"/>
        <v>8.9999999999999998E-4</v>
      </c>
      <c r="I31" s="725">
        <f t="shared" si="23"/>
        <v>358.53</v>
      </c>
      <c r="J31" s="726">
        <f t="shared" si="1"/>
        <v>10038.84</v>
      </c>
      <c r="K31" s="723">
        <f>K23*'Encargos e CITL'!C10</f>
        <v>4.5199999999999996</v>
      </c>
      <c r="L31" s="724">
        <f t="shared" si="2"/>
        <v>1E-3</v>
      </c>
      <c r="M31" s="725">
        <f t="shared" si="3"/>
        <v>452</v>
      </c>
      <c r="N31" s="726">
        <f t="shared" si="4"/>
        <v>12656</v>
      </c>
      <c r="O31" s="723">
        <f>O23*'Encargos e CITL'!C10</f>
        <v>4.6100000000000003</v>
      </c>
      <c r="P31" s="724">
        <f t="shared" si="5"/>
        <v>1E-3</v>
      </c>
      <c r="Q31" s="725">
        <f t="shared" si="6"/>
        <v>106.03</v>
      </c>
      <c r="R31" s="726">
        <f t="shared" si="0"/>
        <v>2968.84</v>
      </c>
      <c r="S31" s="723">
        <f>S23*'Encargos e CITL'!C10</f>
        <v>5.17</v>
      </c>
      <c r="T31" s="724">
        <f t="shared" si="7"/>
        <v>1.1000000000000001E-3</v>
      </c>
      <c r="U31" s="725">
        <f t="shared" si="8"/>
        <v>0</v>
      </c>
      <c r="V31" s="726">
        <f t="shared" si="9"/>
        <v>0</v>
      </c>
      <c r="W31" s="723">
        <f>W23*'Encargos e CITL'!C10</f>
        <v>11.22</v>
      </c>
      <c r="X31" s="724">
        <f t="shared" si="10"/>
        <v>1.1999999999999999E-3</v>
      </c>
      <c r="Y31" s="725">
        <f t="shared" si="11"/>
        <v>516.12</v>
      </c>
      <c r="Z31" s="726">
        <f t="shared" si="12"/>
        <v>14451.36</v>
      </c>
      <c r="AA31" s="723">
        <f>AA23*'Encargos e CITL'!C10</f>
        <v>12.71</v>
      </c>
      <c r="AB31" s="724">
        <f t="shared" si="13"/>
        <v>1.1999999999999999E-3</v>
      </c>
      <c r="AC31" s="725">
        <f t="shared" si="14"/>
        <v>38.130000000000003</v>
      </c>
      <c r="AD31" s="726">
        <f t="shared" si="15"/>
        <v>1067.6400000000001</v>
      </c>
      <c r="AE31" s="723">
        <f>AE23*'Encargos e CITL'!C10</f>
        <v>5.61</v>
      </c>
      <c r="AF31" s="724">
        <f t="shared" si="16"/>
        <v>1.1000000000000001E-3</v>
      </c>
      <c r="AG31" s="725">
        <f t="shared" si="17"/>
        <v>605.88</v>
      </c>
      <c r="AH31" s="726">
        <f t="shared" si="18"/>
        <v>16964.64</v>
      </c>
      <c r="AI31" s="723">
        <f t="shared" si="19"/>
        <v>2076.69</v>
      </c>
      <c r="AJ31" s="727">
        <f t="shared" si="20"/>
        <v>58147.32</v>
      </c>
      <c r="AK31" s="724">
        <f t="shared" si="21"/>
        <v>1.1000000000000001E-3</v>
      </c>
      <c r="AL31" s="900"/>
    </row>
    <row r="32" spans="1:41" x14ac:dyDescent="0.25">
      <c r="A32" s="1064"/>
      <c r="B32" s="1063"/>
      <c r="C32" s="584" t="s">
        <v>49</v>
      </c>
      <c r="D32" s="585" t="s">
        <v>7</v>
      </c>
      <c r="E32" s="1065" t="s">
        <v>173</v>
      </c>
      <c r="F32" s="1072"/>
      <c r="G32" s="586">
        <f>SUM(G23:G31)</f>
        <v>193.33</v>
      </c>
      <c r="H32" s="587">
        <f t="shared" si="22"/>
        <v>5.6300000000000003E-2</v>
      </c>
      <c r="I32" s="588">
        <f t="shared" si="23"/>
        <v>21459.63</v>
      </c>
      <c r="J32" s="589">
        <f t="shared" si="1"/>
        <v>600869.64</v>
      </c>
      <c r="K32" s="586">
        <f>SUM(K23:K31)</f>
        <v>270.64999999999998</v>
      </c>
      <c r="L32" s="587">
        <f t="shared" si="2"/>
        <v>6.1600000000000002E-2</v>
      </c>
      <c r="M32" s="588">
        <f t="shared" si="3"/>
        <v>27065</v>
      </c>
      <c r="N32" s="589">
        <f t="shared" si="4"/>
        <v>757820</v>
      </c>
      <c r="O32" s="586">
        <f>SUM(O23:O31)</f>
        <v>276.17</v>
      </c>
      <c r="P32" s="587">
        <f t="shared" si="5"/>
        <v>6.2199999999999998E-2</v>
      </c>
      <c r="Q32" s="588">
        <f t="shared" si="6"/>
        <v>6351.91</v>
      </c>
      <c r="R32" s="589">
        <f t="shared" si="0"/>
        <v>177853.48</v>
      </c>
      <c r="S32" s="586">
        <f>SUM(S23:S31)</f>
        <v>309.31</v>
      </c>
      <c r="T32" s="587">
        <f t="shared" si="7"/>
        <v>6.3899999999999998E-2</v>
      </c>
      <c r="U32" s="588">
        <f t="shared" si="8"/>
        <v>0</v>
      </c>
      <c r="V32" s="589">
        <f t="shared" si="9"/>
        <v>0</v>
      </c>
      <c r="W32" s="586">
        <f>SUM(W23:W31)</f>
        <v>671.3</v>
      </c>
      <c r="X32" s="587">
        <f t="shared" si="10"/>
        <v>7.22E-2</v>
      </c>
      <c r="Y32" s="588">
        <f t="shared" si="11"/>
        <v>30879.8</v>
      </c>
      <c r="Z32" s="589">
        <f t="shared" si="12"/>
        <v>864634.4</v>
      </c>
      <c r="AA32" s="586">
        <f>SUM(AA23:AA31)</f>
        <v>760.5</v>
      </c>
      <c r="AB32" s="587">
        <f t="shared" si="13"/>
        <v>7.2999999999999995E-2</v>
      </c>
      <c r="AC32" s="588">
        <f t="shared" si="14"/>
        <v>2281.5</v>
      </c>
      <c r="AD32" s="589">
        <f t="shared" si="15"/>
        <v>63882</v>
      </c>
      <c r="AE32" s="586">
        <f>SUM(AE23:AE31)</f>
        <v>335.65</v>
      </c>
      <c r="AF32" s="587">
        <f t="shared" si="16"/>
        <v>6.4799999999999996E-2</v>
      </c>
      <c r="AG32" s="588">
        <f t="shared" si="17"/>
        <v>36250.199999999997</v>
      </c>
      <c r="AH32" s="589">
        <f t="shared" si="18"/>
        <v>1015005.6</v>
      </c>
      <c r="AI32" s="586">
        <f t="shared" si="19"/>
        <v>124288.04</v>
      </c>
      <c r="AJ32" s="590">
        <f t="shared" si="20"/>
        <v>3480065.12</v>
      </c>
      <c r="AK32" s="587">
        <f t="shared" si="21"/>
        <v>6.4000000000000001E-2</v>
      </c>
      <c r="AL32" s="898"/>
    </row>
    <row r="33" spans="1:38" ht="15" customHeight="1" x14ac:dyDescent="0.25">
      <c r="A33" s="1064"/>
      <c r="B33" s="1063" t="s">
        <v>43</v>
      </c>
      <c r="C33" s="627" t="s">
        <v>50</v>
      </c>
      <c r="D33" s="628" t="s">
        <v>43</v>
      </c>
      <c r="E33" s="1057" t="s">
        <v>144</v>
      </c>
      <c r="F33" s="1058"/>
      <c r="G33" s="609">
        <f>I5/30*70/28</f>
        <v>106.56</v>
      </c>
      <c r="H33" s="604">
        <f>G33/$G$81</f>
        <v>3.1E-2</v>
      </c>
      <c r="I33" s="612">
        <f t="shared" si="23"/>
        <v>11828.16</v>
      </c>
      <c r="J33" s="611">
        <f t="shared" si="1"/>
        <v>331188.47999999998</v>
      </c>
      <c r="K33" s="609">
        <f>M5/30*70/28</f>
        <v>149.18</v>
      </c>
      <c r="L33" s="604">
        <f t="shared" si="2"/>
        <v>3.39E-2</v>
      </c>
      <c r="M33" s="612">
        <f t="shared" si="3"/>
        <v>14918</v>
      </c>
      <c r="N33" s="611">
        <f t="shared" si="4"/>
        <v>417704</v>
      </c>
      <c r="O33" s="609">
        <f>Q5/30*70/28</f>
        <v>152.22</v>
      </c>
      <c r="P33" s="604">
        <f t="shared" si="5"/>
        <v>3.4299999999999997E-2</v>
      </c>
      <c r="Q33" s="612">
        <f t="shared" si="6"/>
        <v>3501.06</v>
      </c>
      <c r="R33" s="611">
        <f t="shared" si="0"/>
        <v>98029.68</v>
      </c>
      <c r="S33" s="609">
        <f>U5/30*70/28</f>
        <v>170.49</v>
      </c>
      <c r="T33" s="604">
        <f t="shared" si="7"/>
        <v>3.5200000000000002E-2</v>
      </c>
      <c r="U33" s="612">
        <f t="shared" si="8"/>
        <v>0</v>
      </c>
      <c r="V33" s="611">
        <f t="shared" si="9"/>
        <v>0</v>
      </c>
      <c r="W33" s="609">
        <f>Y5/30*70/28</f>
        <v>370</v>
      </c>
      <c r="X33" s="604">
        <f t="shared" si="10"/>
        <v>3.9800000000000002E-2</v>
      </c>
      <c r="Y33" s="612">
        <f t="shared" si="11"/>
        <v>17020</v>
      </c>
      <c r="Z33" s="611">
        <f t="shared" si="12"/>
        <v>476560</v>
      </c>
      <c r="AA33" s="609">
        <f>AC5/30*70/28</f>
        <v>419.17</v>
      </c>
      <c r="AB33" s="604">
        <f t="shared" si="13"/>
        <v>4.02E-2</v>
      </c>
      <c r="AC33" s="612">
        <f t="shared" si="14"/>
        <v>1257.51</v>
      </c>
      <c r="AD33" s="611">
        <f t="shared" si="15"/>
        <v>35210.28</v>
      </c>
      <c r="AE33" s="609">
        <f>AG5/30*70/28</f>
        <v>185</v>
      </c>
      <c r="AF33" s="604">
        <f t="shared" si="16"/>
        <v>3.5700000000000003E-2</v>
      </c>
      <c r="AG33" s="612">
        <f t="shared" si="17"/>
        <v>19980</v>
      </c>
      <c r="AH33" s="611">
        <f t="shared" si="18"/>
        <v>559440</v>
      </c>
      <c r="AI33" s="613">
        <f t="shared" si="19"/>
        <v>68504.73</v>
      </c>
      <c r="AJ33" s="612">
        <f t="shared" si="20"/>
        <v>1918132.44</v>
      </c>
      <c r="AK33" s="604">
        <f t="shared" si="21"/>
        <v>3.5299999999999998E-2</v>
      </c>
      <c r="AL33" s="899"/>
    </row>
    <row r="34" spans="1:38" x14ac:dyDescent="0.25">
      <c r="A34" s="1064"/>
      <c r="B34" s="1063"/>
      <c r="C34" s="627" t="s">
        <v>56</v>
      </c>
      <c r="D34" s="628" t="s">
        <v>9</v>
      </c>
      <c r="E34" s="1057" t="s">
        <v>175</v>
      </c>
      <c r="F34" s="1058"/>
      <c r="G34" s="609">
        <f>G33*8%</f>
        <v>8.52</v>
      </c>
      <c r="H34" s="604">
        <f t="shared" si="22"/>
        <v>2.5000000000000001E-3</v>
      </c>
      <c r="I34" s="612">
        <f t="shared" si="23"/>
        <v>945.72</v>
      </c>
      <c r="J34" s="611">
        <f t="shared" si="1"/>
        <v>26480.16</v>
      </c>
      <c r="K34" s="609">
        <f>K33*8%</f>
        <v>11.93</v>
      </c>
      <c r="L34" s="604">
        <f t="shared" si="2"/>
        <v>2.7000000000000001E-3</v>
      </c>
      <c r="M34" s="612">
        <f t="shared" si="3"/>
        <v>1193</v>
      </c>
      <c r="N34" s="611">
        <f t="shared" si="4"/>
        <v>33404</v>
      </c>
      <c r="O34" s="609">
        <f>O33*8%</f>
        <v>12.18</v>
      </c>
      <c r="P34" s="604">
        <f t="shared" si="5"/>
        <v>2.7000000000000001E-3</v>
      </c>
      <c r="Q34" s="612">
        <f t="shared" si="6"/>
        <v>280.14</v>
      </c>
      <c r="R34" s="611">
        <f t="shared" si="0"/>
        <v>7843.92</v>
      </c>
      <c r="S34" s="609">
        <f>S33*8%</f>
        <v>13.64</v>
      </c>
      <c r="T34" s="604">
        <f t="shared" si="7"/>
        <v>2.8E-3</v>
      </c>
      <c r="U34" s="612">
        <f t="shared" si="8"/>
        <v>0</v>
      </c>
      <c r="V34" s="611">
        <f t="shared" si="9"/>
        <v>0</v>
      </c>
      <c r="W34" s="609">
        <f>W33*8%</f>
        <v>29.6</v>
      </c>
      <c r="X34" s="604">
        <f t="shared" si="10"/>
        <v>3.2000000000000002E-3</v>
      </c>
      <c r="Y34" s="612">
        <f t="shared" si="11"/>
        <v>1361.6</v>
      </c>
      <c r="Z34" s="611">
        <f t="shared" si="12"/>
        <v>38124.800000000003</v>
      </c>
      <c r="AA34" s="609">
        <f>AA33*8%</f>
        <v>33.53</v>
      </c>
      <c r="AB34" s="604">
        <f t="shared" si="13"/>
        <v>3.2000000000000002E-3</v>
      </c>
      <c r="AC34" s="612">
        <f t="shared" si="14"/>
        <v>100.59</v>
      </c>
      <c r="AD34" s="611">
        <f t="shared" si="15"/>
        <v>2816.52</v>
      </c>
      <c r="AE34" s="609">
        <f>AE33*8%</f>
        <v>14.8</v>
      </c>
      <c r="AF34" s="604">
        <f t="shared" si="16"/>
        <v>2.8999999999999998E-3</v>
      </c>
      <c r="AG34" s="612">
        <f t="shared" si="17"/>
        <v>1598.4</v>
      </c>
      <c r="AH34" s="611">
        <f t="shared" si="18"/>
        <v>44755.199999999997</v>
      </c>
      <c r="AI34" s="613">
        <f t="shared" si="19"/>
        <v>5479.45</v>
      </c>
      <c r="AJ34" s="612">
        <f t="shared" si="20"/>
        <v>153424.6</v>
      </c>
      <c r="AK34" s="604">
        <f t="shared" si="21"/>
        <v>2.8E-3</v>
      </c>
      <c r="AL34" s="899"/>
    </row>
    <row r="35" spans="1:38" x14ac:dyDescent="0.25">
      <c r="A35" s="1064"/>
      <c r="B35" s="1063"/>
      <c r="C35" s="627" t="s">
        <v>57</v>
      </c>
      <c r="D35" s="628" t="s">
        <v>12</v>
      </c>
      <c r="E35" s="1057" t="s">
        <v>176</v>
      </c>
      <c r="F35" s="1058"/>
      <c r="G35" s="609">
        <f>G33*20%</f>
        <v>21.31</v>
      </c>
      <c r="H35" s="604">
        <f t="shared" si="22"/>
        <v>6.1999999999999998E-3</v>
      </c>
      <c r="I35" s="612">
        <f t="shared" si="23"/>
        <v>2365.41</v>
      </c>
      <c r="J35" s="611">
        <f t="shared" si="1"/>
        <v>66231.48</v>
      </c>
      <c r="K35" s="609">
        <f>K33*20%</f>
        <v>29.84</v>
      </c>
      <c r="L35" s="604">
        <f t="shared" si="2"/>
        <v>6.7999999999999996E-3</v>
      </c>
      <c r="M35" s="612">
        <f t="shared" si="3"/>
        <v>2984</v>
      </c>
      <c r="N35" s="611">
        <f t="shared" si="4"/>
        <v>83552</v>
      </c>
      <c r="O35" s="609">
        <f>O33*20%</f>
        <v>30.44</v>
      </c>
      <c r="P35" s="604">
        <f t="shared" si="5"/>
        <v>6.8999999999999999E-3</v>
      </c>
      <c r="Q35" s="612">
        <f t="shared" si="6"/>
        <v>700.12</v>
      </c>
      <c r="R35" s="611">
        <f t="shared" si="0"/>
        <v>19603.36</v>
      </c>
      <c r="S35" s="609">
        <f>S33*20%</f>
        <v>34.1</v>
      </c>
      <c r="T35" s="604">
        <f t="shared" si="7"/>
        <v>7.0000000000000001E-3</v>
      </c>
      <c r="U35" s="612">
        <f t="shared" si="8"/>
        <v>0</v>
      </c>
      <c r="V35" s="611">
        <f t="shared" si="9"/>
        <v>0</v>
      </c>
      <c r="W35" s="609">
        <f>W33*20%</f>
        <v>74</v>
      </c>
      <c r="X35" s="604">
        <f t="shared" si="10"/>
        <v>8.0000000000000002E-3</v>
      </c>
      <c r="Y35" s="612">
        <f t="shared" si="11"/>
        <v>3404</v>
      </c>
      <c r="Z35" s="611">
        <f t="shared" si="12"/>
        <v>95312</v>
      </c>
      <c r="AA35" s="609">
        <f>AA33*20%</f>
        <v>83.83</v>
      </c>
      <c r="AB35" s="604">
        <f t="shared" si="13"/>
        <v>8.0000000000000002E-3</v>
      </c>
      <c r="AC35" s="612">
        <f t="shared" si="14"/>
        <v>251.49</v>
      </c>
      <c r="AD35" s="611">
        <f t="shared" si="15"/>
        <v>7041.72</v>
      </c>
      <c r="AE35" s="609">
        <f>AE33*20%</f>
        <v>37</v>
      </c>
      <c r="AF35" s="604">
        <f t="shared" si="16"/>
        <v>7.1000000000000004E-3</v>
      </c>
      <c r="AG35" s="612">
        <f t="shared" si="17"/>
        <v>3996</v>
      </c>
      <c r="AH35" s="611">
        <f t="shared" si="18"/>
        <v>111888</v>
      </c>
      <c r="AI35" s="613">
        <f t="shared" si="19"/>
        <v>13701.02</v>
      </c>
      <c r="AJ35" s="612">
        <f t="shared" si="20"/>
        <v>383628.56</v>
      </c>
      <c r="AK35" s="604">
        <f t="shared" si="21"/>
        <v>7.1000000000000004E-3</v>
      </c>
      <c r="AL35" s="899"/>
    </row>
    <row r="36" spans="1:38" x14ac:dyDescent="0.25">
      <c r="A36" s="1064"/>
      <c r="B36" s="1063"/>
      <c r="C36" s="627" t="s">
        <v>59</v>
      </c>
      <c r="D36" s="624" t="s">
        <v>128</v>
      </c>
      <c r="E36" s="1057" t="s">
        <v>178</v>
      </c>
      <c r="F36" s="1058"/>
      <c r="G36" s="609">
        <f>G33*0.2%</f>
        <v>0.21</v>
      </c>
      <c r="H36" s="604">
        <f t="shared" si="22"/>
        <v>1E-4</v>
      </c>
      <c r="I36" s="612">
        <f t="shared" si="23"/>
        <v>23.31</v>
      </c>
      <c r="J36" s="611">
        <f t="shared" si="1"/>
        <v>652.67999999999995</v>
      </c>
      <c r="K36" s="609">
        <f>K33*0.2%</f>
        <v>0.3</v>
      </c>
      <c r="L36" s="604">
        <f t="shared" si="2"/>
        <v>1E-4</v>
      </c>
      <c r="M36" s="612">
        <f t="shared" si="3"/>
        <v>30</v>
      </c>
      <c r="N36" s="611">
        <f t="shared" si="4"/>
        <v>840</v>
      </c>
      <c r="O36" s="609">
        <f>O33*0.2%</f>
        <v>0.3</v>
      </c>
      <c r="P36" s="604">
        <f t="shared" si="5"/>
        <v>1E-4</v>
      </c>
      <c r="Q36" s="612">
        <f t="shared" si="6"/>
        <v>6.9</v>
      </c>
      <c r="R36" s="611">
        <f t="shared" si="0"/>
        <v>193.2</v>
      </c>
      <c r="S36" s="609">
        <f>S33*0.2%</f>
        <v>0.34</v>
      </c>
      <c r="T36" s="604">
        <f t="shared" si="7"/>
        <v>1E-4</v>
      </c>
      <c r="U36" s="612">
        <f t="shared" si="8"/>
        <v>0</v>
      </c>
      <c r="V36" s="611">
        <f t="shared" si="9"/>
        <v>0</v>
      </c>
      <c r="W36" s="609">
        <f>W33*0.2%</f>
        <v>0.74</v>
      </c>
      <c r="X36" s="604">
        <f t="shared" si="10"/>
        <v>1E-4</v>
      </c>
      <c r="Y36" s="612">
        <f t="shared" si="11"/>
        <v>34.04</v>
      </c>
      <c r="Z36" s="611">
        <f t="shared" si="12"/>
        <v>953.12</v>
      </c>
      <c r="AA36" s="609">
        <f>AA33*0.2%</f>
        <v>0.84</v>
      </c>
      <c r="AB36" s="604">
        <f t="shared" si="13"/>
        <v>1E-4</v>
      </c>
      <c r="AC36" s="612">
        <f t="shared" si="14"/>
        <v>2.52</v>
      </c>
      <c r="AD36" s="611">
        <f t="shared" si="15"/>
        <v>70.56</v>
      </c>
      <c r="AE36" s="609">
        <f>AE33*0.2%</f>
        <v>0.37</v>
      </c>
      <c r="AF36" s="604">
        <f t="shared" si="16"/>
        <v>1E-4</v>
      </c>
      <c r="AG36" s="612">
        <f t="shared" si="17"/>
        <v>39.96</v>
      </c>
      <c r="AH36" s="611">
        <f t="shared" si="18"/>
        <v>1118.8800000000001</v>
      </c>
      <c r="AI36" s="613">
        <f t="shared" si="19"/>
        <v>136.72999999999999</v>
      </c>
      <c r="AJ36" s="612">
        <f t="shared" si="20"/>
        <v>3828.44</v>
      </c>
      <c r="AK36" s="604">
        <f t="shared" si="21"/>
        <v>1E-4</v>
      </c>
      <c r="AL36" s="899"/>
    </row>
    <row r="37" spans="1:38" x14ac:dyDescent="0.25">
      <c r="A37" s="1064"/>
      <c r="B37" s="1063"/>
      <c r="C37" s="627" t="s">
        <v>60</v>
      </c>
      <c r="D37" s="624" t="s">
        <v>156</v>
      </c>
      <c r="E37" s="1057" t="s">
        <v>179</v>
      </c>
      <c r="F37" s="1058"/>
      <c r="G37" s="609">
        <f>G33*1%</f>
        <v>1.07</v>
      </c>
      <c r="H37" s="604">
        <f t="shared" si="22"/>
        <v>2.9999999999999997E-4</v>
      </c>
      <c r="I37" s="612">
        <f t="shared" si="23"/>
        <v>118.77</v>
      </c>
      <c r="J37" s="611">
        <f t="shared" si="1"/>
        <v>3325.56</v>
      </c>
      <c r="K37" s="609">
        <f>K33*1%</f>
        <v>1.49</v>
      </c>
      <c r="L37" s="604">
        <f t="shared" si="2"/>
        <v>2.9999999999999997E-4</v>
      </c>
      <c r="M37" s="612">
        <f t="shared" si="3"/>
        <v>149</v>
      </c>
      <c r="N37" s="611">
        <f t="shared" si="4"/>
        <v>4172</v>
      </c>
      <c r="O37" s="609">
        <f>O33*1%</f>
        <v>1.52</v>
      </c>
      <c r="P37" s="604">
        <f t="shared" si="5"/>
        <v>2.9999999999999997E-4</v>
      </c>
      <c r="Q37" s="612">
        <f t="shared" si="6"/>
        <v>34.96</v>
      </c>
      <c r="R37" s="611">
        <f t="shared" si="0"/>
        <v>978.88</v>
      </c>
      <c r="S37" s="609">
        <f>S33*1%</f>
        <v>1.7</v>
      </c>
      <c r="T37" s="604">
        <f t="shared" si="7"/>
        <v>4.0000000000000002E-4</v>
      </c>
      <c r="U37" s="612">
        <f t="shared" si="8"/>
        <v>0</v>
      </c>
      <c r="V37" s="611">
        <f t="shared" si="9"/>
        <v>0</v>
      </c>
      <c r="W37" s="609">
        <f>W33*1%</f>
        <v>3.7</v>
      </c>
      <c r="X37" s="604">
        <f t="shared" si="10"/>
        <v>4.0000000000000002E-4</v>
      </c>
      <c r="Y37" s="612">
        <f t="shared" si="11"/>
        <v>170.2</v>
      </c>
      <c r="Z37" s="611">
        <f t="shared" si="12"/>
        <v>4765.6000000000004</v>
      </c>
      <c r="AA37" s="609">
        <f>AA33*1%</f>
        <v>4.1900000000000004</v>
      </c>
      <c r="AB37" s="604">
        <f t="shared" si="13"/>
        <v>4.0000000000000002E-4</v>
      </c>
      <c r="AC37" s="612">
        <f t="shared" si="14"/>
        <v>12.57</v>
      </c>
      <c r="AD37" s="611">
        <f t="shared" si="15"/>
        <v>351.96</v>
      </c>
      <c r="AE37" s="609">
        <f>AE33*1%</f>
        <v>1.85</v>
      </c>
      <c r="AF37" s="604">
        <f t="shared" si="16"/>
        <v>4.0000000000000002E-4</v>
      </c>
      <c r="AG37" s="612">
        <f t="shared" si="17"/>
        <v>199.8</v>
      </c>
      <c r="AH37" s="611">
        <f t="shared" si="18"/>
        <v>5594.4</v>
      </c>
      <c r="AI37" s="613">
        <f t="shared" si="19"/>
        <v>685.3</v>
      </c>
      <c r="AJ37" s="612">
        <f t="shared" si="20"/>
        <v>19188.400000000001</v>
      </c>
      <c r="AK37" s="604">
        <f t="shared" si="21"/>
        <v>4.0000000000000002E-4</v>
      </c>
      <c r="AL37" s="899"/>
    </row>
    <row r="38" spans="1:38" x14ac:dyDescent="0.25">
      <c r="A38" s="1064"/>
      <c r="B38" s="1063"/>
      <c r="C38" s="627" t="s">
        <v>61</v>
      </c>
      <c r="D38" s="624" t="s">
        <v>157</v>
      </c>
      <c r="E38" s="1057" t="s">
        <v>180</v>
      </c>
      <c r="F38" s="1058"/>
      <c r="G38" s="609">
        <f>G33*1.5%</f>
        <v>1.6</v>
      </c>
      <c r="H38" s="604">
        <f t="shared" si="22"/>
        <v>5.0000000000000001E-4</v>
      </c>
      <c r="I38" s="612">
        <f t="shared" si="23"/>
        <v>177.6</v>
      </c>
      <c r="J38" s="611">
        <f t="shared" si="1"/>
        <v>4972.8</v>
      </c>
      <c r="K38" s="609">
        <f>K33*1.5%</f>
        <v>2.2400000000000002</v>
      </c>
      <c r="L38" s="604">
        <f t="shared" si="2"/>
        <v>5.0000000000000001E-4</v>
      </c>
      <c r="M38" s="612">
        <f t="shared" si="3"/>
        <v>224</v>
      </c>
      <c r="N38" s="611">
        <f t="shared" si="4"/>
        <v>6272</v>
      </c>
      <c r="O38" s="609">
        <f>O33*1.5%</f>
        <v>2.2799999999999998</v>
      </c>
      <c r="P38" s="604">
        <f t="shared" si="5"/>
        <v>5.0000000000000001E-4</v>
      </c>
      <c r="Q38" s="612">
        <f t="shared" si="6"/>
        <v>52.44</v>
      </c>
      <c r="R38" s="611">
        <f t="shared" si="0"/>
        <v>1468.32</v>
      </c>
      <c r="S38" s="609">
        <f>S33*1.5%</f>
        <v>2.56</v>
      </c>
      <c r="T38" s="604">
        <f t="shared" si="7"/>
        <v>5.0000000000000001E-4</v>
      </c>
      <c r="U38" s="612">
        <f t="shared" si="8"/>
        <v>0</v>
      </c>
      <c r="V38" s="611">
        <f t="shared" si="9"/>
        <v>0</v>
      </c>
      <c r="W38" s="609">
        <f>W33*1.5%</f>
        <v>5.55</v>
      </c>
      <c r="X38" s="604">
        <f t="shared" si="10"/>
        <v>5.9999999999999995E-4</v>
      </c>
      <c r="Y38" s="612">
        <f t="shared" si="11"/>
        <v>255.3</v>
      </c>
      <c r="Z38" s="611">
        <f t="shared" si="12"/>
        <v>7148.4</v>
      </c>
      <c r="AA38" s="609">
        <f>AA33*1.5%</f>
        <v>6.29</v>
      </c>
      <c r="AB38" s="604">
        <f t="shared" si="13"/>
        <v>5.9999999999999995E-4</v>
      </c>
      <c r="AC38" s="612">
        <f t="shared" si="14"/>
        <v>18.87</v>
      </c>
      <c r="AD38" s="611">
        <f t="shared" si="15"/>
        <v>528.36</v>
      </c>
      <c r="AE38" s="609">
        <f>AE33*1.5%</f>
        <v>2.78</v>
      </c>
      <c r="AF38" s="604">
        <f t="shared" si="16"/>
        <v>5.0000000000000001E-4</v>
      </c>
      <c r="AG38" s="612">
        <f t="shared" si="17"/>
        <v>300.24</v>
      </c>
      <c r="AH38" s="611">
        <f t="shared" si="18"/>
        <v>8406.7199999999993</v>
      </c>
      <c r="AI38" s="613">
        <f t="shared" si="19"/>
        <v>1028.45</v>
      </c>
      <c r="AJ38" s="612">
        <f t="shared" si="20"/>
        <v>28796.6</v>
      </c>
      <c r="AK38" s="604">
        <f t="shared" si="21"/>
        <v>5.0000000000000001E-4</v>
      </c>
      <c r="AL38" s="899"/>
    </row>
    <row r="39" spans="1:38" x14ac:dyDescent="0.25">
      <c r="A39" s="1064"/>
      <c r="B39" s="1063"/>
      <c r="C39" s="627" t="s">
        <v>62</v>
      </c>
      <c r="D39" s="624" t="s">
        <v>158</v>
      </c>
      <c r="E39" s="1057" t="s">
        <v>181</v>
      </c>
      <c r="F39" s="1058"/>
      <c r="G39" s="609">
        <f>G33*0.6%</f>
        <v>0.64</v>
      </c>
      <c r="H39" s="604">
        <f t="shared" si="22"/>
        <v>2.0000000000000001E-4</v>
      </c>
      <c r="I39" s="612">
        <f t="shared" si="23"/>
        <v>71.040000000000006</v>
      </c>
      <c r="J39" s="611">
        <f t="shared" si="1"/>
        <v>1989.12</v>
      </c>
      <c r="K39" s="609">
        <f>K33*0.6%</f>
        <v>0.9</v>
      </c>
      <c r="L39" s="604">
        <f t="shared" si="2"/>
        <v>2.0000000000000001E-4</v>
      </c>
      <c r="M39" s="612">
        <f t="shared" si="3"/>
        <v>90</v>
      </c>
      <c r="N39" s="611">
        <f t="shared" si="4"/>
        <v>2520</v>
      </c>
      <c r="O39" s="609">
        <f>O33*0.6%</f>
        <v>0.91</v>
      </c>
      <c r="P39" s="604">
        <f t="shared" si="5"/>
        <v>2.0000000000000001E-4</v>
      </c>
      <c r="Q39" s="612">
        <f t="shared" si="6"/>
        <v>20.93</v>
      </c>
      <c r="R39" s="611">
        <f t="shared" si="0"/>
        <v>586.04</v>
      </c>
      <c r="S39" s="609">
        <f>S33*0.6%</f>
        <v>1.02</v>
      </c>
      <c r="T39" s="604">
        <f t="shared" si="7"/>
        <v>2.0000000000000001E-4</v>
      </c>
      <c r="U39" s="612">
        <f t="shared" si="8"/>
        <v>0</v>
      </c>
      <c r="V39" s="611">
        <f t="shared" si="9"/>
        <v>0</v>
      </c>
      <c r="W39" s="609">
        <f>W33*0.6%</f>
        <v>2.2200000000000002</v>
      </c>
      <c r="X39" s="604">
        <f t="shared" si="10"/>
        <v>2.0000000000000001E-4</v>
      </c>
      <c r="Y39" s="612">
        <f t="shared" si="11"/>
        <v>102.12</v>
      </c>
      <c r="Z39" s="611">
        <f t="shared" si="12"/>
        <v>2859.36</v>
      </c>
      <c r="AA39" s="609">
        <f>AA33*0.6%</f>
        <v>2.52</v>
      </c>
      <c r="AB39" s="604">
        <f t="shared" si="13"/>
        <v>2.0000000000000001E-4</v>
      </c>
      <c r="AC39" s="612">
        <f t="shared" si="14"/>
        <v>7.56</v>
      </c>
      <c r="AD39" s="611">
        <f t="shared" si="15"/>
        <v>211.68</v>
      </c>
      <c r="AE39" s="609">
        <f>AE33*0.6%</f>
        <v>1.1100000000000001</v>
      </c>
      <c r="AF39" s="604">
        <f t="shared" si="16"/>
        <v>2.0000000000000001E-4</v>
      </c>
      <c r="AG39" s="612">
        <f t="shared" si="17"/>
        <v>119.88</v>
      </c>
      <c r="AH39" s="611">
        <f t="shared" si="18"/>
        <v>3356.64</v>
      </c>
      <c r="AI39" s="613">
        <f t="shared" si="19"/>
        <v>411.53</v>
      </c>
      <c r="AJ39" s="612">
        <f t="shared" si="20"/>
        <v>11522.84</v>
      </c>
      <c r="AK39" s="604">
        <f t="shared" si="21"/>
        <v>2.0000000000000001E-4</v>
      </c>
      <c r="AL39" s="899"/>
    </row>
    <row r="40" spans="1:38" x14ac:dyDescent="0.25">
      <c r="A40" s="1064"/>
      <c r="B40" s="1063"/>
      <c r="C40" s="627" t="s">
        <v>63</v>
      </c>
      <c r="D40" s="628" t="s">
        <v>14</v>
      </c>
      <c r="E40" s="1057" t="s">
        <v>177</v>
      </c>
      <c r="F40" s="1058"/>
      <c r="G40" s="609">
        <f>G33*2.5%</f>
        <v>2.66</v>
      </c>
      <c r="H40" s="604">
        <f t="shared" si="22"/>
        <v>8.0000000000000004E-4</v>
      </c>
      <c r="I40" s="612">
        <f t="shared" si="23"/>
        <v>295.26</v>
      </c>
      <c r="J40" s="611">
        <f t="shared" si="1"/>
        <v>8267.2800000000007</v>
      </c>
      <c r="K40" s="609">
        <f>K33*2.5%</f>
        <v>3.73</v>
      </c>
      <c r="L40" s="604">
        <f t="shared" si="2"/>
        <v>8.0000000000000004E-4</v>
      </c>
      <c r="M40" s="612">
        <f t="shared" si="3"/>
        <v>373</v>
      </c>
      <c r="N40" s="611">
        <f t="shared" si="4"/>
        <v>10444</v>
      </c>
      <c r="O40" s="609">
        <f>O33*2.5%</f>
        <v>3.81</v>
      </c>
      <c r="P40" s="604">
        <f t="shared" si="5"/>
        <v>8.9999999999999998E-4</v>
      </c>
      <c r="Q40" s="612">
        <f t="shared" si="6"/>
        <v>87.63</v>
      </c>
      <c r="R40" s="611">
        <f t="shared" si="0"/>
        <v>2453.64</v>
      </c>
      <c r="S40" s="609">
        <f>S33*2.5%</f>
        <v>4.26</v>
      </c>
      <c r="T40" s="604">
        <f t="shared" si="7"/>
        <v>8.9999999999999998E-4</v>
      </c>
      <c r="U40" s="612">
        <f t="shared" si="8"/>
        <v>0</v>
      </c>
      <c r="V40" s="611">
        <f t="shared" si="9"/>
        <v>0</v>
      </c>
      <c r="W40" s="609">
        <f>W33*2.5%</f>
        <v>9.25</v>
      </c>
      <c r="X40" s="604">
        <f t="shared" si="10"/>
        <v>1E-3</v>
      </c>
      <c r="Y40" s="612">
        <f t="shared" si="11"/>
        <v>425.5</v>
      </c>
      <c r="Z40" s="611">
        <f t="shared" si="12"/>
        <v>11914</v>
      </c>
      <c r="AA40" s="609">
        <f>AA33*2.5%</f>
        <v>10.48</v>
      </c>
      <c r="AB40" s="604">
        <f t="shared" si="13"/>
        <v>1E-3</v>
      </c>
      <c r="AC40" s="612">
        <f t="shared" si="14"/>
        <v>31.44</v>
      </c>
      <c r="AD40" s="611">
        <f t="shared" si="15"/>
        <v>880.32</v>
      </c>
      <c r="AE40" s="609">
        <f>AE33*2.5%</f>
        <v>4.63</v>
      </c>
      <c r="AF40" s="604">
        <f t="shared" si="16"/>
        <v>8.9999999999999998E-4</v>
      </c>
      <c r="AG40" s="612">
        <f t="shared" si="17"/>
        <v>500.04</v>
      </c>
      <c r="AH40" s="611">
        <f t="shared" si="18"/>
        <v>14001.12</v>
      </c>
      <c r="AI40" s="613">
        <f t="shared" si="19"/>
        <v>1712.87</v>
      </c>
      <c r="AJ40" s="612">
        <f t="shared" si="20"/>
        <v>47960.36</v>
      </c>
      <c r="AK40" s="604">
        <f t="shared" si="21"/>
        <v>8.9999999999999998E-4</v>
      </c>
      <c r="AL40" s="899"/>
    </row>
    <row r="41" spans="1:38" x14ac:dyDescent="0.25">
      <c r="A41" s="1064"/>
      <c r="B41" s="1063"/>
      <c r="C41" s="627" t="s">
        <v>67</v>
      </c>
      <c r="D41" s="628" t="s">
        <v>16</v>
      </c>
      <c r="E41" s="1087" t="s">
        <v>953</v>
      </c>
      <c r="F41" s="1088"/>
      <c r="G41" s="723">
        <f>G33*'Encargos e CITL'!C10</f>
        <v>2.42</v>
      </c>
      <c r="H41" s="724">
        <f t="shared" si="22"/>
        <v>6.9999999999999999E-4</v>
      </c>
      <c r="I41" s="727">
        <f t="shared" si="23"/>
        <v>268.62</v>
      </c>
      <c r="J41" s="726">
        <f t="shared" si="1"/>
        <v>7521.36</v>
      </c>
      <c r="K41" s="723">
        <f>K33*'Encargos e CITL'!C10</f>
        <v>3.39</v>
      </c>
      <c r="L41" s="724">
        <f t="shared" si="2"/>
        <v>8.0000000000000004E-4</v>
      </c>
      <c r="M41" s="727">
        <f t="shared" si="3"/>
        <v>339</v>
      </c>
      <c r="N41" s="726">
        <f t="shared" si="4"/>
        <v>9492</v>
      </c>
      <c r="O41" s="723">
        <f>O33*'Encargos e CITL'!C10</f>
        <v>3.46</v>
      </c>
      <c r="P41" s="724">
        <f t="shared" si="5"/>
        <v>8.0000000000000004E-4</v>
      </c>
      <c r="Q41" s="727">
        <f t="shared" si="6"/>
        <v>79.58</v>
      </c>
      <c r="R41" s="726">
        <f t="shared" si="0"/>
        <v>2228.2399999999998</v>
      </c>
      <c r="S41" s="723">
        <f>S33*'Encargos e CITL'!C10</f>
        <v>3.88</v>
      </c>
      <c r="T41" s="724">
        <f t="shared" si="7"/>
        <v>8.0000000000000004E-4</v>
      </c>
      <c r="U41" s="727">
        <f t="shared" si="8"/>
        <v>0</v>
      </c>
      <c r="V41" s="726">
        <f t="shared" si="9"/>
        <v>0</v>
      </c>
      <c r="W41" s="723">
        <f>W33*'Encargos e CITL'!C10</f>
        <v>8.41</v>
      </c>
      <c r="X41" s="724">
        <f t="shared" si="10"/>
        <v>8.9999999999999998E-4</v>
      </c>
      <c r="Y41" s="727">
        <f t="shared" si="11"/>
        <v>386.86</v>
      </c>
      <c r="Z41" s="726">
        <f t="shared" si="12"/>
        <v>10832.08</v>
      </c>
      <c r="AA41" s="723">
        <f>AA33*'Encargos e CITL'!C10</f>
        <v>9.5299999999999994</v>
      </c>
      <c r="AB41" s="724">
        <f t="shared" si="13"/>
        <v>8.9999999999999998E-4</v>
      </c>
      <c r="AC41" s="727">
        <f t="shared" si="14"/>
        <v>28.59</v>
      </c>
      <c r="AD41" s="726">
        <f t="shared" si="15"/>
        <v>800.52</v>
      </c>
      <c r="AE41" s="723">
        <f>AE33*'Encargos e CITL'!C10</f>
        <v>4.21</v>
      </c>
      <c r="AF41" s="724">
        <f t="shared" si="16"/>
        <v>8.0000000000000004E-4</v>
      </c>
      <c r="AG41" s="727">
        <f t="shared" si="17"/>
        <v>454.68</v>
      </c>
      <c r="AH41" s="726">
        <f t="shared" si="18"/>
        <v>12731.04</v>
      </c>
      <c r="AI41" s="728">
        <f t="shared" si="19"/>
        <v>1557.33</v>
      </c>
      <c r="AJ41" s="727">
        <f t="shared" si="20"/>
        <v>43605.24</v>
      </c>
      <c r="AK41" s="724">
        <f t="shared" si="21"/>
        <v>8.0000000000000004E-4</v>
      </c>
      <c r="AL41" s="900"/>
    </row>
    <row r="42" spans="1:38" x14ac:dyDescent="0.25">
      <c r="A42" s="1064"/>
      <c r="B42" s="1063"/>
      <c r="C42" s="584" t="s">
        <v>68</v>
      </c>
      <c r="D42" s="585" t="s">
        <v>7</v>
      </c>
      <c r="E42" s="1065" t="s">
        <v>174</v>
      </c>
      <c r="F42" s="1072"/>
      <c r="G42" s="586">
        <f>SUM(G33:G41)</f>
        <v>144.99</v>
      </c>
      <c r="H42" s="587">
        <f t="shared" si="22"/>
        <v>4.2200000000000001E-2</v>
      </c>
      <c r="I42" s="590">
        <f t="shared" si="23"/>
        <v>16093.89</v>
      </c>
      <c r="J42" s="589">
        <f t="shared" si="1"/>
        <v>450628.92</v>
      </c>
      <c r="K42" s="586">
        <f>SUM(K33:K41)</f>
        <v>203</v>
      </c>
      <c r="L42" s="587">
        <f t="shared" si="2"/>
        <v>4.6199999999999998E-2</v>
      </c>
      <c r="M42" s="590">
        <f t="shared" si="3"/>
        <v>20300</v>
      </c>
      <c r="N42" s="589">
        <f t="shared" si="4"/>
        <v>568400</v>
      </c>
      <c r="O42" s="586">
        <f>SUM(O33:O41)</f>
        <v>207.12</v>
      </c>
      <c r="P42" s="587">
        <f t="shared" si="5"/>
        <v>4.6699999999999998E-2</v>
      </c>
      <c r="Q42" s="590">
        <f t="shared" si="6"/>
        <v>4763.76</v>
      </c>
      <c r="R42" s="589">
        <f t="shared" si="0"/>
        <v>133385.28</v>
      </c>
      <c r="S42" s="586">
        <f>SUM(S33:S41)</f>
        <v>231.99</v>
      </c>
      <c r="T42" s="587">
        <f t="shared" si="7"/>
        <v>4.7899999999999998E-2</v>
      </c>
      <c r="U42" s="590">
        <f t="shared" si="8"/>
        <v>0</v>
      </c>
      <c r="V42" s="589">
        <f t="shared" si="9"/>
        <v>0</v>
      </c>
      <c r="W42" s="586">
        <f>SUM(W33:W41)</f>
        <v>503.47</v>
      </c>
      <c r="X42" s="587">
        <f t="shared" si="10"/>
        <v>5.4199999999999998E-2</v>
      </c>
      <c r="Y42" s="590">
        <f t="shared" si="11"/>
        <v>23159.62</v>
      </c>
      <c r="Z42" s="589">
        <f t="shared" si="12"/>
        <v>648469.36</v>
      </c>
      <c r="AA42" s="586">
        <f>SUM(AA33:AA41)</f>
        <v>570.38</v>
      </c>
      <c r="AB42" s="587">
        <f t="shared" si="13"/>
        <v>5.4699999999999999E-2</v>
      </c>
      <c r="AC42" s="590">
        <f t="shared" si="14"/>
        <v>1711.14</v>
      </c>
      <c r="AD42" s="589">
        <f t="shared" si="15"/>
        <v>47911.92</v>
      </c>
      <c r="AE42" s="586">
        <f>SUM(AE33:AE41)</f>
        <v>251.75</v>
      </c>
      <c r="AF42" s="587">
        <f t="shared" si="16"/>
        <v>4.8599999999999997E-2</v>
      </c>
      <c r="AG42" s="590">
        <f t="shared" si="17"/>
        <v>27189</v>
      </c>
      <c r="AH42" s="589">
        <f t="shared" si="18"/>
        <v>761292</v>
      </c>
      <c r="AI42" s="617">
        <f t="shared" si="19"/>
        <v>93217.41</v>
      </c>
      <c r="AJ42" s="590">
        <f t="shared" si="20"/>
        <v>2610087.48</v>
      </c>
      <c r="AK42" s="587">
        <f t="shared" si="21"/>
        <v>4.8000000000000001E-2</v>
      </c>
      <c r="AL42" s="898"/>
    </row>
    <row r="43" spans="1:38" ht="15" customHeight="1" x14ac:dyDescent="0.25">
      <c r="A43" s="1064"/>
      <c r="B43" s="1063" t="s">
        <v>78</v>
      </c>
      <c r="C43" s="627" t="s">
        <v>69</v>
      </c>
      <c r="D43" s="628" t="s">
        <v>2</v>
      </c>
      <c r="E43" s="1087" t="s">
        <v>972</v>
      </c>
      <c r="F43" s="1088"/>
      <c r="G43" s="653">
        <f>I5/30*('Custo com reposição'!E18*28/12)/28</f>
        <v>86.23</v>
      </c>
      <c r="H43" s="654">
        <f t="shared" si="22"/>
        <v>2.5100000000000001E-2</v>
      </c>
      <c r="I43" s="655">
        <f t="shared" si="23"/>
        <v>9571.5300000000007</v>
      </c>
      <c r="J43" s="656">
        <f t="shared" si="1"/>
        <v>268002.84000000003</v>
      </c>
      <c r="K43" s="653">
        <f>M5/30*('Custo com reposição'!E18*28/12)/28</f>
        <v>120.72</v>
      </c>
      <c r="L43" s="654">
        <f t="shared" si="2"/>
        <v>2.75E-2</v>
      </c>
      <c r="M43" s="655">
        <f t="shared" si="3"/>
        <v>12072</v>
      </c>
      <c r="N43" s="656">
        <f t="shared" si="4"/>
        <v>338016</v>
      </c>
      <c r="O43" s="653">
        <f>Q5/30*('Custo com reposição'!E18*28/12)/28</f>
        <v>123.18</v>
      </c>
      <c r="P43" s="654">
        <f t="shared" si="5"/>
        <v>2.7699999999999999E-2</v>
      </c>
      <c r="Q43" s="655">
        <f t="shared" si="6"/>
        <v>2833.14</v>
      </c>
      <c r="R43" s="656">
        <f t="shared" si="0"/>
        <v>79327.92</v>
      </c>
      <c r="S43" s="653">
        <f>U5/30*('Custo com reposição'!E18*28/12)/28</f>
        <v>137.96</v>
      </c>
      <c r="T43" s="654">
        <f t="shared" si="7"/>
        <v>2.8500000000000001E-2</v>
      </c>
      <c r="U43" s="655">
        <f t="shared" si="8"/>
        <v>0</v>
      </c>
      <c r="V43" s="656">
        <f t="shared" si="9"/>
        <v>0</v>
      </c>
      <c r="W43" s="653">
        <f>Y5/30*('Custo com reposição'!E18*28/12)/28</f>
        <v>299.41000000000003</v>
      </c>
      <c r="X43" s="654">
        <f t="shared" si="10"/>
        <v>3.2199999999999999E-2</v>
      </c>
      <c r="Y43" s="655">
        <f t="shared" si="11"/>
        <v>13772.86</v>
      </c>
      <c r="Z43" s="656">
        <f t="shared" si="12"/>
        <v>385640.08</v>
      </c>
      <c r="AA43" s="653">
        <f>AC5/30*('Custo com reposição'!E18*28/12)/28</f>
        <v>339.19</v>
      </c>
      <c r="AB43" s="654">
        <f t="shared" si="13"/>
        <v>3.2500000000000001E-2</v>
      </c>
      <c r="AC43" s="655">
        <f t="shared" si="14"/>
        <v>1017.57</v>
      </c>
      <c r="AD43" s="656">
        <f t="shared" si="15"/>
        <v>28491.96</v>
      </c>
      <c r="AE43" s="653">
        <f>AG5/30*('Custo com reposição'!E18*28/12)/28</f>
        <v>149.69999999999999</v>
      </c>
      <c r="AF43" s="654">
        <f t="shared" si="16"/>
        <v>2.8899999999999999E-2</v>
      </c>
      <c r="AG43" s="655">
        <f t="shared" si="17"/>
        <v>16167.6</v>
      </c>
      <c r="AH43" s="656">
        <f t="shared" si="18"/>
        <v>452692.8</v>
      </c>
      <c r="AI43" s="657">
        <f t="shared" si="19"/>
        <v>55434.7</v>
      </c>
      <c r="AJ43" s="655">
        <f t="shared" si="20"/>
        <v>1552171.6</v>
      </c>
      <c r="AK43" s="654">
        <f t="shared" si="21"/>
        <v>2.86E-2</v>
      </c>
      <c r="AL43" s="901"/>
    </row>
    <row r="44" spans="1:38" ht="15" customHeight="1" x14ac:dyDescent="0.25">
      <c r="A44" s="1064"/>
      <c r="B44" s="1063"/>
      <c r="C44" s="627" t="s">
        <v>81</v>
      </c>
      <c r="D44" s="628" t="s">
        <v>52</v>
      </c>
      <c r="E44" s="1087" t="s">
        <v>973</v>
      </c>
      <c r="F44" s="1088"/>
      <c r="G44" s="653">
        <f>G22/30*('Custo com reposição'!E18*28/12)/28</f>
        <v>50.58</v>
      </c>
      <c r="H44" s="654">
        <f t="shared" si="22"/>
        <v>1.47E-2</v>
      </c>
      <c r="I44" s="655">
        <f t="shared" si="23"/>
        <v>5614.38</v>
      </c>
      <c r="J44" s="656">
        <f t="shared" si="1"/>
        <v>157202.64000000001</v>
      </c>
      <c r="K44" s="653">
        <f>K22/30*('Custo com reposição'!E18*28/12)/28</f>
        <v>48.66</v>
      </c>
      <c r="L44" s="654">
        <f t="shared" si="2"/>
        <v>1.11E-2</v>
      </c>
      <c r="M44" s="655">
        <f t="shared" si="3"/>
        <v>4866</v>
      </c>
      <c r="N44" s="656">
        <f t="shared" si="4"/>
        <v>136248</v>
      </c>
      <c r="O44" s="653">
        <f>O22/30*('Custo com reposição'!E18*28/12)/28</f>
        <v>48.52</v>
      </c>
      <c r="P44" s="654">
        <f t="shared" si="5"/>
        <v>1.09E-2</v>
      </c>
      <c r="Q44" s="655">
        <f t="shared" si="6"/>
        <v>1115.96</v>
      </c>
      <c r="R44" s="656">
        <f t="shared" si="0"/>
        <v>31246.880000000001</v>
      </c>
      <c r="S44" s="653">
        <f>S22/30*('Custo com reposição'!E18*28/12)/28</f>
        <v>47.7</v>
      </c>
      <c r="T44" s="654">
        <f t="shared" si="7"/>
        <v>9.9000000000000008E-3</v>
      </c>
      <c r="U44" s="655">
        <f t="shared" si="8"/>
        <v>0</v>
      </c>
      <c r="V44" s="656">
        <f t="shared" si="9"/>
        <v>0</v>
      </c>
      <c r="W44" s="653">
        <f>W22/30*('Custo com reposição'!E18*28/12)/28</f>
        <v>44.21</v>
      </c>
      <c r="X44" s="654">
        <f t="shared" si="10"/>
        <v>4.7999999999999996E-3</v>
      </c>
      <c r="Y44" s="655">
        <f t="shared" si="11"/>
        <v>2033.66</v>
      </c>
      <c r="Z44" s="656">
        <f t="shared" si="12"/>
        <v>56942.48</v>
      </c>
      <c r="AA44" s="653">
        <f>AA22/30*('Custo com reposição'!E18*28/12)/28</f>
        <v>44.21</v>
      </c>
      <c r="AB44" s="654">
        <f t="shared" si="13"/>
        <v>4.1999999999999997E-3</v>
      </c>
      <c r="AC44" s="655">
        <f t="shared" si="14"/>
        <v>132.63</v>
      </c>
      <c r="AD44" s="656">
        <f t="shared" si="15"/>
        <v>3713.64</v>
      </c>
      <c r="AE44" s="653">
        <f>AE22/30*('Custo com reposição'!E18*28/12)/28</f>
        <v>47.05</v>
      </c>
      <c r="AF44" s="654">
        <f t="shared" si="16"/>
        <v>9.1000000000000004E-3</v>
      </c>
      <c r="AG44" s="655">
        <f t="shared" si="17"/>
        <v>5081.3999999999996</v>
      </c>
      <c r="AH44" s="656">
        <f t="shared" si="18"/>
        <v>142279.20000000001</v>
      </c>
      <c r="AI44" s="657">
        <f t="shared" si="19"/>
        <v>18844.03</v>
      </c>
      <c r="AJ44" s="655">
        <f t="shared" si="20"/>
        <v>527632.84</v>
      </c>
      <c r="AK44" s="654">
        <f t="shared" si="21"/>
        <v>9.7000000000000003E-3</v>
      </c>
      <c r="AL44" s="901"/>
    </row>
    <row r="45" spans="1:38" ht="15" customHeight="1" x14ac:dyDescent="0.25">
      <c r="A45" s="1064"/>
      <c r="B45" s="1063"/>
      <c r="C45" s="627" t="s">
        <v>82</v>
      </c>
      <c r="D45" s="628" t="s">
        <v>76</v>
      </c>
      <c r="E45" s="1057" t="s">
        <v>146</v>
      </c>
      <c r="F45" s="1058"/>
      <c r="G45" s="653">
        <f>(I5+I5/3)/12/28</f>
        <v>5.07</v>
      </c>
      <c r="H45" s="654">
        <f t="shared" si="22"/>
        <v>1.5E-3</v>
      </c>
      <c r="I45" s="655">
        <f t="shared" si="23"/>
        <v>562.77</v>
      </c>
      <c r="J45" s="656">
        <f t="shared" si="1"/>
        <v>15757.56</v>
      </c>
      <c r="K45" s="653">
        <f>(M5+M5/3)/12/28</f>
        <v>7.1</v>
      </c>
      <c r="L45" s="654">
        <f t="shared" si="2"/>
        <v>1.6000000000000001E-3</v>
      </c>
      <c r="M45" s="655">
        <f t="shared" si="3"/>
        <v>710</v>
      </c>
      <c r="N45" s="656">
        <f t="shared" si="4"/>
        <v>19880</v>
      </c>
      <c r="O45" s="653">
        <f>(Q5+Q5/3)/12/28</f>
        <v>7.25</v>
      </c>
      <c r="P45" s="654">
        <f t="shared" si="5"/>
        <v>1.6000000000000001E-3</v>
      </c>
      <c r="Q45" s="655">
        <f t="shared" si="6"/>
        <v>166.75</v>
      </c>
      <c r="R45" s="656">
        <f t="shared" si="0"/>
        <v>4669</v>
      </c>
      <c r="S45" s="653">
        <f>(U5+U5/3)/12/28</f>
        <v>8.1199999999999992</v>
      </c>
      <c r="T45" s="654">
        <f t="shared" si="7"/>
        <v>1.6999999999999999E-3</v>
      </c>
      <c r="U45" s="655">
        <f t="shared" si="8"/>
        <v>0</v>
      </c>
      <c r="V45" s="656">
        <f t="shared" si="9"/>
        <v>0</v>
      </c>
      <c r="W45" s="653">
        <f>(Y5+Y5/3)/12/28</f>
        <v>17.62</v>
      </c>
      <c r="X45" s="654">
        <f t="shared" si="10"/>
        <v>1.9E-3</v>
      </c>
      <c r="Y45" s="655">
        <f t="shared" si="11"/>
        <v>810.52</v>
      </c>
      <c r="Z45" s="656">
        <f t="shared" si="12"/>
        <v>22694.560000000001</v>
      </c>
      <c r="AA45" s="653">
        <f>(AC5+AC5/3)/12/28</f>
        <v>19.96</v>
      </c>
      <c r="AB45" s="654">
        <f t="shared" si="13"/>
        <v>1.9E-3</v>
      </c>
      <c r="AC45" s="655">
        <f t="shared" si="14"/>
        <v>59.88</v>
      </c>
      <c r="AD45" s="656">
        <f t="shared" si="15"/>
        <v>1676.64</v>
      </c>
      <c r="AE45" s="653">
        <f>(AG5+AG5/3)/12/28</f>
        <v>8.81</v>
      </c>
      <c r="AF45" s="654">
        <f t="shared" si="16"/>
        <v>1.6999999999999999E-3</v>
      </c>
      <c r="AG45" s="655">
        <f t="shared" si="17"/>
        <v>951.48</v>
      </c>
      <c r="AH45" s="656">
        <f t="shared" si="18"/>
        <v>26641.439999999999</v>
      </c>
      <c r="AI45" s="657">
        <f t="shared" si="19"/>
        <v>3261.4</v>
      </c>
      <c r="AJ45" s="655">
        <f t="shared" si="20"/>
        <v>91319.2</v>
      </c>
      <c r="AK45" s="654">
        <f t="shared" si="21"/>
        <v>1.6999999999999999E-3</v>
      </c>
      <c r="AL45" s="901"/>
    </row>
    <row r="46" spans="1:38" ht="15" customHeight="1" x14ac:dyDescent="0.25">
      <c r="A46" s="1064"/>
      <c r="B46" s="1063"/>
      <c r="C46" s="627" t="s">
        <v>87</v>
      </c>
      <c r="D46" s="628" t="s">
        <v>43</v>
      </c>
      <c r="E46" s="1057" t="s">
        <v>83</v>
      </c>
      <c r="F46" s="1058"/>
      <c r="G46" s="653">
        <f>I5/12/28</f>
        <v>3.81</v>
      </c>
      <c r="H46" s="654">
        <f t="shared" si="22"/>
        <v>1.1000000000000001E-3</v>
      </c>
      <c r="I46" s="655">
        <f t="shared" si="23"/>
        <v>422.91</v>
      </c>
      <c r="J46" s="656">
        <f t="shared" si="1"/>
        <v>11841.48</v>
      </c>
      <c r="K46" s="653">
        <f>M5/12/28</f>
        <v>5.33</v>
      </c>
      <c r="L46" s="654">
        <f t="shared" si="2"/>
        <v>1.1999999999999999E-3</v>
      </c>
      <c r="M46" s="655">
        <f t="shared" si="3"/>
        <v>533</v>
      </c>
      <c r="N46" s="656">
        <f t="shared" si="4"/>
        <v>14924</v>
      </c>
      <c r="O46" s="653">
        <f>Q5/12/28</f>
        <v>5.44</v>
      </c>
      <c r="P46" s="654">
        <f t="shared" si="5"/>
        <v>1.1999999999999999E-3</v>
      </c>
      <c r="Q46" s="655">
        <f t="shared" si="6"/>
        <v>125.12</v>
      </c>
      <c r="R46" s="656">
        <f t="shared" si="0"/>
        <v>3503.36</v>
      </c>
      <c r="S46" s="653">
        <f>U5/12/28</f>
        <v>6.09</v>
      </c>
      <c r="T46" s="654">
        <f t="shared" si="7"/>
        <v>1.2999999999999999E-3</v>
      </c>
      <c r="U46" s="655">
        <f t="shared" si="8"/>
        <v>0</v>
      </c>
      <c r="V46" s="656">
        <f t="shared" si="9"/>
        <v>0</v>
      </c>
      <c r="W46" s="653">
        <f>Y5/12/28</f>
        <v>13.21</v>
      </c>
      <c r="X46" s="654">
        <f t="shared" si="10"/>
        <v>1.4E-3</v>
      </c>
      <c r="Y46" s="655">
        <f t="shared" si="11"/>
        <v>607.66</v>
      </c>
      <c r="Z46" s="656">
        <f t="shared" si="12"/>
        <v>17014.48</v>
      </c>
      <c r="AA46" s="653">
        <f>AC5/12/28</f>
        <v>14.97</v>
      </c>
      <c r="AB46" s="654">
        <f t="shared" si="13"/>
        <v>1.4E-3</v>
      </c>
      <c r="AC46" s="655">
        <f t="shared" si="14"/>
        <v>44.91</v>
      </c>
      <c r="AD46" s="656">
        <f t="shared" si="15"/>
        <v>1257.48</v>
      </c>
      <c r="AE46" s="653">
        <f>AG5/12/28</f>
        <v>6.61</v>
      </c>
      <c r="AF46" s="654">
        <f t="shared" si="16"/>
        <v>1.2999999999999999E-3</v>
      </c>
      <c r="AG46" s="655">
        <f t="shared" si="17"/>
        <v>713.88</v>
      </c>
      <c r="AH46" s="656">
        <f t="shared" si="18"/>
        <v>19988.64</v>
      </c>
      <c r="AI46" s="657">
        <f t="shared" si="19"/>
        <v>2447.48</v>
      </c>
      <c r="AJ46" s="655">
        <f t="shared" si="20"/>
        <v>68529.440000000002</v>
      </c>
      <c r="AK46" s="654">
        <f t="shared" si="21"/>
        <v>1.2999999999999999E-3</v>
      </c>
      <c r="AL46" s="901"/>
    </row>
    <row r="47" spans="1:38" x14ac:dyDescent="0.25">
      <c r="A47" s="1064"/>
      <c r="B47" s="1063"/>
      <c r="C47" s="627" t="s">
        <v>88</v>
      </c>
      <c r="D47" s="628" t="s">
        <v>9</v>
      </c>
      <c r="E47" s="1057" t="s">
        <v>183</v>
      </c>
      <c r="F47" s="1058"/>
      <c r="G47" s="609">
        <f>(G43+G45+G46)*8%</f>
        <v>7.61</v>
      </c>
      <c r="H47" s="604">
        <f t="shared" si="22"/>
        <v>2.2000000000000001E-3</v>
      </c>
      <c r="I47" s="612">
        <f t="shared" si="23"/>
        <v>844.71</v>
      </c>
      <c r="J47" s="611">
        <f t="shared" si="1"/>
        <v>23651.88</v>
      </c>
      <c r="K47" s="609">
        <f>(K43+K45+K46)*8%</f>
        <v>10.65</v>
      </c>
      <c r="L47" s="604">
        <f t="shared" si="2"/>
        <v>2.3999999999999998E-3</v>
      </c>
      <c r="M47" s="612">
        <f t="shared" si="3"/>
        <v>1065</v>
      </c>
      <c r="N47" s="611">
        <f t="shared" si="4"/>
        <v>29820</v>
      </c>
      <c r="O47" s="609">
        <f>(O43+O45+O46)*8%</f>
        <v>10.87</v>
      </c>
      <c r="P47" s="604">
        <f t="shared" si="5"/>
        <v>2.3999999999999998E-3</v>
      </c>
      <c r="Q47" s="612">
        <f t="shared" si="6"/>
        <v>250.01</v>
      </c>
      <c r="R47" s="611">
        <f t="shared" si="0"/>
        <v>7000.28</v>
      </c>
      <c r="S47" s="609">
        <f>(S43+S45+S46)*8%</f>
        <v>12.17</v>
      </c>
      <c r="T47" s="604">
        <f t="shared" si="7"/>
        <v>2.5000000000000001E-3</v>
      </c>
      <c r="U47" s="612">
        <f t="shared" si="8"/>
        <v>0</v>
      </c>
      <c r="V47" s="611">
        <f t="shared" si="9"/>
        <v>0</v>
      </c>
      <c r="W47" s="609">
        <f>(W43+W45+W46)*8%</f>
        <v>26.42</v>
      </c>
      <c r="X47" s="604">
        <f t="shared" si="10"/>
        <v>2.8E-3</v>
      </c>
      <c r="Y47" s="612">
        <f t="shared" si="11"/>
        <v>1215.32</v>
      </c>
      <c r="Z47" s="611">
        <f t="shared" si="12"/>
        <v>34028.959999999999</v>
      </c>
      <c r="AA47" s="609">
        <f>(AA43+AA45+AA46)*8%</f>
        <v>29.93</v>
      </c>
      <c r="AB47" s="604">
        <f t="shared" si="13"/>
        <v>2.8999999999999998E-3</v>
      </c>
      <c r="AC47" s="612">
        <f t="shared" si="14"/>
        <v>89.79</v>
      </c>
      <c r="AD47" s="611">
        <f t="shared" si="15"/>
        <v>2514.12</v>
      </c>
      <c r="AE47" s="609">
        <f>(AE43+AE45+AE46)*8%</f>
        <v>13.21</v>
      </c>
      <c r="AF47" s="604">
        <f t="shared" si="16"/>
        <v>2.5999999999999999E-3</v>
      </c>
      <c r="AG47" s="612">
        <f t="shared" si="17"/>
        <v>1426.68</v>
      </c>
      <c r="AH47" s="611">
        <f t="shared" si="18"/>
        <v>39947.040000000001</v>
      </c>
      <c r="AI47" s="613">
        <f t="shared" si="19"/>
        <v>4891.51</v>
      </c>
      <c r="AJ47" s="612">
        <f t="shared" si="20"/>
        <v>136962.28</v>
      </c>
      <c r="AK47" s="604">
        <f t="shared" si="21"/>
        <v>2.5000000000000001E-3</v>
      </c>
      <c r="AL47" s="899"/>
    </row>
    <row r="48" spans="1:38" x14ac:dyDescent="0.25">
      <c r="A48" s="1064"/>
      <c r="B48" s="1063"/>
      <c r="C48" s="627" t="s">
        <v>90</v>
      </c>
      <c r="D48" s="628" t="s">
        <v>12</v>
      </c>
      <c r="E48" s="1057" t="s">
        <v>184</v>
      </c>
      <c r="F48" s="1058"/>
      <c r="G48" s="609">
        <f>(G43+G45+G46)*20%</f>
        <v>19.02</v>
      </c>
      <c r="H48" s="604">
        <f t="shared" si="22"/>
        <v>5.4999999999999997E-3</v>
      </c>
      <c r="I48" s="612">
        <f t="shared" si="23"/>
        <v>2111.2199999999998</v>
      </c>
      <c r="J48" s="611">
        <f t="shared" si="1"/>
        <v>59114.16</v>
      </c>
      <c r="K48" s="609">
        <f>(K43+K45+K46)*20%</f>
        <v>26.63</v>
      </c>
      <c r="L48" s="604">
        <f t="shared" si="2"/>
        <v>6.1000000000000004E-3</v>
      </c>
      <c r="M48" s="612">
        <f t="shared" si="3"/>
        <v>2663</v>
      </c>
      <c r="N48" s="611">
        <f t="shared" si="4"/>
        <v>74564</v>
      </c>
      <c r="O48" s="609">
        <f>(O43+O45+O46)*20%</f>
        <v>27.17</v>
      </c>
      <c r="P48" s="604">
        <f t="shared" si="5"/>
        <v>6.1000000000000004E-3</v>
      </c>
      <c r="Q48" s="612">
        <f t="shared" si="6"/>
        <v>624.91</v>
      </c>
      <c r="R48" s="611">
        <f t="shared" si="0"/>
        <v>17497.48</v>
      </c>
      <c r="S48" s="609">
        <f>(S43+S45+S46)*20%</f>
        <v>30.43</v>
      </c>
      <c r="T48" s="604">
        <f t="shared" si="7"/>
        <v>6.3E-3</v>
      </c>
      <c r="U48" s="612">
        <f t="shared" si="8"/>
        <v>0</v>
      </c>
      <c r="V48" s="611">
        <f t="shared" si="9"/>
        <v>0</v>
      </c>
      <c r="W48" s="609">
        <f>(W43+W45+W46)*20%</f>
        <v>66.05</v>
      </c>
      <c r="X48" s="604">
        <f t="shared" si="10"/>
        <v>7.1000000000000004E-3</v>
      </c>
      <c r="Y48" s="612">
        <f t="shared" si="11"/>
        <v>3038.3</v>
      </c>
      <c r="Z48" s="611">
        <f t="shared" si="12"/>
        <v>85072.4</v>
      </c>
      <c r="AA48" s="609">
        <f>(AA43+AA45+AA46)*20%</f>
        <v>74.819999999999993</v>
      </c>
      <c r="AB48" s="604">
        <f t="shared" si="13"/>
        <v>7.1999999999999998E-3</v>
      </c>
      <c r="AC48" s="612">
        <f t="shared" si="14"/>
        <v>224.46</v>
      </c>
      <c r="AD48" s="611">
        <f t="shared" si="15"/>
        <v>6284.88</v>
      </c>
      <c r="AE48" s="609">
        <f>(AE43+AE45+AE46)*20%</f>
        <v>33.020000000000003</v>
      </c>
      <c r="AF48" s="604">
        <f t="shared" si="16"/>
        <v>6.4000000000000003E-3</v>
      </c>
      <c r="AG48" s="612">
        <f t="shared" si="17"/>
        <v>3566.16</v>
      </c>
      <c r="AH48" s="611">
        <f t="shared" si="18"/>
        <v>99852.479999999996</v>
      </c>
      <c r="AI48" s="613">
        <f t="shared" si="19"/>
        <v>12228.05</v>
      </c>
      <c r="AJ48" s="612">
        <f t="shared" si="20"/>
        <v>342385.4</v>
      </c>
      <c r="AK48" s="604">
        <f t="shared" si="21"/>
        <v>6.3E-3</v>
      </c>
      <c r="AL48" s="899"/>
    </row>
    <row r="49" spans="1:39" x14ac:dyDescent="0.25">
      <c r="A49" s="1064"/>
      <c r="B49" s="1063"/>
      <c r="C49" s="627" t="s">
        <v>91</v>
      </c>
      <c r="D49" s="624" t="s">
        <v>128</v>
      </c>
      <c r="E49" s="1057" t="s">
        <v>185</v>
      </c>
      <c r="F49" s="1058"/>
      <c r="G49" s="609">
        <f>(G43+G45+G46)*0.2%</f>
        <v>0.19</v>
      </c>
      <c r="H49" s="604">
        <f t="shared" si="22"/>
        <v>1E-4</v>
      </c>
      <c r="I49" s="612">
        <f t="shared" si="23"/>
        <v>21.09</v>
      </c>
      <c r="J49" s="611">
        <f t="shared" si="1"/>
        <v>590.52</v>
      </c>
      <c r="K49" s="609">
        <f>(K43+K45+K46)*0.2%</f>
        <v>0.27</v>
      </c>
      <c r="L49" s="604">
        <f t="shared" si="2"/>
        <v>1E-4</v>
      </c>
      <c r="M49" s="612">
        <f t="shared" si="3"/>
        <v>27</v>
      </c>
      <c r="N49" s="611">
        <f t="shared" si="4"/>
        <v>756</v>
      </c>
      <c r="O49" s="609">
        <f>(O43+O45+O46)*0.2%</f>
        <v>0.27</v>
      </c>
      <c r="P49" s="604">
        <f t="shared" si="5"/>
        <v>1E-4</v>
      </c>
      <c r="Q49" s="612">
        <f t="shared" si="6"/>
        <v>6.21</v>
      </c>
      <c r="R49" s="611">
        <f t="shared" si="0"/>
        <v>173.88</v>
      </c>
      <c r="S49" s="609">
        <f>(S43+S45+S46)*0.2%</f>
        <v>0.3</v>
      </c>
      <c r="T49" s="604">
        <f t="shared" si="7"/>
        <v>1E-4</v>
      </c>
      <c r="U49" s="612">
        <f t="shared" si="8"/>
        <v>0</v>
      </c>
      <c r="V49" s="611">
        <f t="shared" si="9"/>
        <v>0</v>
      </c>
      <c r="W49" s="609">
        <f>(W43+W45+W46)*0.2%</f>
        <v>0.66</v>
      </c>
      <c r="X49" s="604">
        <f t="shared" si="10"/>
        <v>1E-4</v>
      </c>
      <c r="Y49" s="612">
        <f t="shared" si="11"/>
        <v>30.36</v>
      </c>
      <c r="Z49" s="611">
        <f t="shared" si="12"/>
        <v>850.08</v>
      </c>
      <c r="AA49" s="609">
        <f>(AA43+AA45+AA46)*0.2%</f>
        <v>0.75</v>
      </c>
      <c r="AB49" s="604">
        <f t="shared" si="13"/>
        <v>1E-4</v>
      </c>
      <c r="AC49" s="612">
        <f t="shared" si="14"/>
        <v>2.25</v>
      </c>
      <c r="AD49" s="611">
        <f t="shared" si="15"/>
        <v>63</v>
      </c>
      <c r="AE49" s="609">
        <f>(AE43+AE45+AE46)*0.2%</f>
        <v>0.33</v>
      </c>
      <c r="AF49" s="604">
        <f t="shared" si="16"/>
        <v>1E-4</v>
      </c>
      <c r="AG49" s="612">
        <f t="shared" si="17"/>
        <v>35.64</v>
      </c>
      <c r="AH49" s="611">
        <f t="shared" si="18"/>
        <v>997.92</v>
      </c>
      <c r="AI49" s="613">
        <f t="shared" si="19"/>
        <v>122.55</v>
      </c>
      <c r="AJ49" s="612">
        <f t="shared" si="20"/>
        <v>3431.4</v>
      </c>
      <c r="AK49" s="604">
        <f t="shared" si="21"/>
        <v>1E-4</v>
      </c>
      <c r="AL49" s="899"/>
    </row>
    <row r="50" spans="1:39" x14ac:dyDescent="0.25">
      <c r="A50" s="1064"/>
      <c r="B50" s="1063"/>
      <c r="C50" s="627" t="s">
        <v>92</v>
      </c>
      <c r="D50" s="624" t="s">
        <v>156</v>
      </c>
      <c r="E50" s="1057" t="s">
        <v>186</v>
      </c>
      <c r="F50" s="1058"/>
      <c r="G50" s="609">
        <f>(G43+G45+G46)*1%</f>
        <v>0.95</v>
      </c>
      <c r="H50" s="604">
        <f t="shared" si="22"/>
        <v>2.9999999999999997E-4</v>
      </c>
      <c r="I50" s="612">
        <f t="shared" si="23"/>
        <v>105.45</v>
      </c>
      <c r="J50" s="611">
        <f t="shared" si="1"/>
        <v>2952.6</v>
      </c>
      <c r="K50" s="609">
        <f>(K43+K45+K46)*1%</f>
        <v>1.33</v>
      </c>
      <c r="L50" s="604">
        <f t="shared" si="2"/>
        <v>2.9999999999999997E-4</v>
      </c>
      <c r="M50" s="612">
        <f t="shared" si="3"/>
        <v>133</v>
      </c>
      <c r="N50" s="611">
        <f t="shared" si="4"/>
        <v>3724</v>
      </c>
      <c r="O50" s="609">
        <f>(O43+O45+O46)*1%</f>
        <v>1.36</v>
      </c>
      <c r="P50" s="604">
        <f t="shared" si="5"/>
        <v>2.9999999999999997E-4</v>
      </c>
      <c r="Q50" s="612">
        <f t="shared" si="6"/>
        <v>31.28</v>
      </c>
      <c r="R50" s="611">
        <f t="shared" si="0"/>
        <v>875.84</v>
      </c>
      <c r="S50" s="609">
        <f>(S43+S45+S46)*1%</f>
        <v>1.52</v>
      </c>
      <c r="T50" s="604">
        <f t="shared" si="7"/>
        <v>2.9999999999999997E-4</v>
      </c>
      <c r="U50" s="612">
        <f t="shared" si="8"/>
        <v>0</v>
      </c>
      <c r="V50" s="611">
        <f t="shared" si="9"/>
        <v>0</v>
      </c>
      <c r="W50" s="609">
        <f>(W43+W45+W46)*1%</f>
        <v>3.3</v>
      </c>
      <c r="X50" s="604">
        <f t="shared" si="10"/>
        <v>4.0000000000000002E-4</v>
      </c>
      <c r="Y50" s="612">
        <f t="shared" si="11"/>
        <v>151.80000000000001</v>
      </c>
      <c r="Z50" s="611">
        <f t="shared" si="12"/>
        <v>4250.3999999999996</v>
      </c>
      <c r="AA50" s="609">
        <f>(AA43+AA45+AA46)*1%</f>
        <v>3.74</v>
      </c>
      <c r="AB50" s="604">
        <f t="shared" si="13"/>
        <v>4.0000000000000002E-4</v>
      </c>
      <c r="AC50" s="612">
        <f t="shared" si="14"/>
        <v>11.22</v>
      </c>
      <c r="AD50" s="611">
        <f t="shared" si="15"/>
        <v>314.16000000000003</v>
      </c>
      <c r="AE50" s="609">
        <f>(AE43+AE45+AE46)*1%</f>
        <v>1.65</v>
      </c>
      <c r="AF50" s="604">
        <f t="shared" si="16"/>
        <v>2.9999999999999997E-4</v>
      </c>
      <c r="AG50" s="612">
        <f t="shared" si="17"/>
        <v>178.2</v>
      </c>
      <c r="AH50" s="611">
        <f t="shared" si="18"/>
        <v>4989.6000000000004</v>
      </c>
      <c r="AI50" s="613">
        <f t="shared" si="19"/>
        <v>610.95000000000005</v>
      </c>
      <c r="AJ50" s="612">
        <f t="shared" si="20"/>
        <v>17106.599999999999</v>
      </c>
      <c r="AK50" s="604">
        <f t="shared" si="21"/>
        <v>2.9999999999999997E-4</v>
      </c>
      <c r="AL50" s="899"/>
    </row>
    <row r="51" spans="1:39" x14ac:dyDescent="0.25">
      <c r="A51" s="1064"/>
      <c r="B51" s="1063"/>
      <c r="C51" s="627" t="s">
        <v>93</v>
      </c>
      <c r="D51" s="624" t="s">
        <v>157</v>
      </c>
      <c r="E51" s="1057" t="s">
        <v>187</v>
      </c>
      <c r="F51" s="1058"/>
      <c r="G51" s="609">
        <f>(G43+G45+G46)*1.5%</f>
        <v>1.43</v>
      </c>
      <c r="H51" s="604">
        <f t="shared" si="22"/>
        <v>4.0000000000000002E-4</v>
      </c>
      <c r="I51" s="612">
        <f t="shared" si="23"/>
        <v>158.72999999999999</v>
      </c>
      <c r="J51" s="611">
        <f t="shared" si="1"/>
        <v>4444.4399999999996</v>
      </c>
      <c r="K51" s="609">
        <f>(K43+K45+K46)*1.5%</f>
        <v>2</v>
      </c>
      <c r="L51" s="604">
        <f t="shared" si="2"/>
        <v>5.0000000000000001E-4</v>
      </c>
      <c r="M51" s="612">
        <f t="shared" si="3"/>
        <v>200</v>
      </c>
      <c r="N51" s="611">
        <f t="shared" si="4"/>
        <v>5600</v>
      </c>
      <c r="O51" s="609">
        <f>(O43+O45+O46)*1.5%</f>
        <v>2.04</v>
      </c>
      <c r="P51" s="604">
        <f t="shared" si="5"/>
        <v>5.0000000000000001E-4</v>
      </c>
      <c r="Q51" s="612">
        <f t="shared" si="6"/>
        <v>46.92</v>
      </c>
      <c r="R51" s="611">
        <f t="shared" si="0"/>
        <v>1313.76</v>
      </c>
      <c r="S51" s="609">
        <f>(S43+S45+S46)*1.5%</f>
        <v>2.2799999999999998</v>
      </c>
      <c r="T51" s="604">
        <f t="shared" si="7"/>
        <v>5.0000000000000001E-4</v>
      </c>
      <c r="U51" s="612">
        <f t="shared" si="8"/>
        <v>0</v>
      </c>
      <c r="V51" s="611">
        <f t="shared" si="9"/>
        <v>0</v>
      </c>
      <c r="W51" s="609">
        <f>(W43+W45+W46)*1.5%</f>
        <v>4.95</v>
      </c>
      <c r="X51" s="604">
        <f t="shared" si="10"/>
        <v>5.0000000000000001E-4</v>
      </c>
      <c r="Y51" s="612">
        <f t="shared" si="11"/>
        <v>227.7</v>
      </c>
      <c r="Z51" s="611">
        <f t="shared" si="12"/>
        <v>6375.6</v>
      </c>
      <c r="AA51" s="609">
        <f>(AA43+AA45+AA46)*1.5%</f>
        <v>5.61</v>
      </c>
      <c r="AB51" s="604">
        <f t="shared" si="13"/>
        <v>5.0000000000000001E-4</v>
      </c>
      <c r="AC51" s="612">
        <f t="shared" si="14"/>
        <v>16.829999999999998</v>
      </c>
      <c r="AD51" s="611">
        <f t="shared" si="15"/>
        <v>471.24</v>
      </c>
      <c r="AE51" s="609">
        <f>(AE43+AE45+AE46)*1.5%</f>
        <v>2.48</v>
      </c>
      <c r="AF51" s="604">
        <f t="shared" si="16"/>
        <v>5.0000000000000001E-4</v>
      </c>
      <c r="AG51" s="612">
        <f t="shared" si="17"/>
        <v>267.83999999999997</v>
      </c>
      <c r="AH51" s="611">
        <f t="shared" si="18"/>
        <v>7499.52</v>
      </c>
      <c r="AI51" s="613">
        <f t="shared" si="19"/>
        <v>918.02</v>
      </c>
      <c r="AJ51" s="612">
        <f t="shared" si="20"/>
        <v>25704.560000000001</v>
      </c>
      <c r="AK51" s="604">
        <f t="shared" si="21"/>
        <v>5.0000000000000001E-4</v>
      </c>
      <c r="AL51" s="899"/>
    </row>
    <row r="52" spans="1:39" x14ac:dyDescent="0.25">
      <c r="A52" s="1064"/>
      <c r="B52" s="1063"/>
      <c r="C52" s="627" t="s">
        <v>94</v>
      </c>
      <c r="D52" s="624" t="s">
        <v>158</v>
      </c>
      <c r="E52" s="1057" t="s">
        <v>188</v>
      </c>
      <c r="F52" s="1058"/>
      <c r="G52" s="609">
        <f>(G43+G45+G46)*0.6%</f>
        <v>0.56999999999999995</v>
      </c>
      <c r="H52" s="604">
        <f t="shared" si="22"/>
        <v>2.0000000000000001E-4</v>
      </c>
      <c r="I52" s="612">
        <f t="shared" si="23"/>
        <v>63.27</v>
      </c>
      <c r="J52" s="611">
        <f t="shared" si="1"/>
        <v>1771.56</v>
      </c>
      <c r="K52" s="609">
        <f>(K43+K45+K46)*0.6%</f>
        <v>0.8</v>
      </c>
      <c r="L52" s="604">
        <f t="shared" si="2"/>
        <v>2.0000000000000001E-4</v>
      </c>
      <c r="M52" s="612">
        <f t="shared" si="3"/>
        <v>80</v>
      </c>
      <c r="N52" s="611">
        <f t="shared" si="4"/>
        <v>2240</v>
      </c>
      <c r="O52" s="609">
        <f>(O43+O45+O46)*0.6%</f>
        <v>0.82</v>
      </c>
      <c r="P52" s="604">
        <f t="shared" si="5"/>
        <v>2.0000000000000001E-4</v>
      </c>
      <c r="Q52" s="612">
        <f t="shared" si="6"/>
        <v>18.86</v>
      </c>
      <c r="R52" s="611">
        <f t="shared" si="0"/>
        <v>528.08000000000004</v>
      </c>
      <c r="S52" s="609">
        <f>(S43+S45+S46)*0.6%</f>
        <v>0.91</v>
      </c>
      <c r="T52" s="604">
        <f t="shared" si="7"/>
        <v>2.0000000000000001E-4</v>
      </c>
      <c r="U52" s="612">
        <f t="shared" si="8"/>
        <v>0</v>
      </c>
      <c r="V52" s="611">
        <f t="shared" si="9"/>
        <v>0</v>
      </c>
      <c r="W52" s="609">
        <f>(W43+W45+W46)*0.6%</f>
        <v>1.98</v>
      </c>
      <c r="X52" s="604">
        <f t="shared" si="10"/>
        <v>2.0000000000000001E-4</v>
      </c>
      <c r="Y52" s="612">
        <f t="shared" si="11"/>
        <v>91.08</v>
      </c>
      <c r="Z52" s="611">
        <f t="shared" si="12"/>
        <v>2550.2399999999998</v>
      </c>
      <c r="AA52" s="609">
        <f>(AA43+AA45+AA46)*0.6%</f>
        <v>2.2400000000000002</v>
      </c>
      <c r="AB52" s="604">
        <f t="shared" si="13"/>
        <v>2.0000000000000001E-4</v>
      </c>
      <c r="AC52" s="612">
        <f t="shared" si="14"/>
        <v>6.72</v>
      </c>
      <c r="AD52" s="611">
        <f t="shared" si="15"/>
        <v>188.16</v>
      </c>
      <c r="AE52" s="609">
        <f>(AE43+AE45+AE46)*0.6%</f>
        <v>0.99</v>
      </c>
      <c r="AF52" s="604">
        <f t="shared" si="16"/>
        <v>2.0000000000000001E-4</v>
      </c>
      <c r="AG52" s="612">
        <f t="shared" si="17"/>
        <v>106.92</v>
      </c>
      <c r="AH52" s="611">
        <f t="shared" si="18"/>
        <v>2993.76</v>
      </c>
      <c r="AI52" s="613">
        <f t="shared" si="19"/>
        <v>366.85</v>
      </c>
      <c r="AJ52" s="612">
        <f t="shared" si="20"/>
        <v>10271.799999999999</v>
      </c>
      <c r="AK52" s="604">
        <f t="shared" si="21"/>
        <v>2.0000000000000001E-4</v>
      </c>
      <c r="AL52" s="899"/>
    </row>
    <row r="53" spans="1:39" x14ac:dyDescent="0.25">
      <c r="A53" s="1064"/>
      <c r="B53" s="1063"/>
      <c r="C53" s="627" t="s">
        <v>95</v>
      </c>
      <c r="D53" s="628" t="s">
        <v>14</v>
      </c>
      <c r="E53" s="1057" t="s">
        <v>950</v>
      </c>
      <c r="F53" s="1058"/>
      <c r="G53" s="609">
        <f>(G43+G45+G46)*2.5%</f>
        <v>2.38</v>
      </c>
      <c r="H53" s="604">
        <f t="shared" si="22"/>
        <v>6.9999999999999999E-4</v>
      </c>
      <c r="I53" s="612">
        <f t="shared" si="23"/>
        <v>264.18</v>
      </c>
      <c r="J53" s="611">
        <f t="shared" si="1"/>
        <v>7397.04</v>
      </c>
      <c r="K53" s="609">
        <f>(K43+K45+K46)*2.5%</f>
        <v>3.33</v>
      </c>
      <c r="L53" s="604">
        <f t="shared" si="2"/>
        <v>8.0000000000000004E-4</v>
      </c>
      <c r="M53" s="612">
        <f t="shared" si="3"/>
        <v>333</v>
      </c>
      <c r="N53" s="611">
        <f t="shared" si="4"/>
        <v>9324</v>
      </c>
      <c r="O53" s="609">
        <f>(O43+O45+O46)*2.5%</f>
        <v>3.4</v>
      </c>
      <c r="P53" s="604">
        <f t="shared" si="5"/>
        <v>8.0000000000000004E-4</v>
      </c>
      <c r="Q53" s="612">
        <f t="shared" si="6"/>
        <v>78.2</v>
      </c>
      <c r="R53" s="611">
        <f t="shared" si="0"/>
        <v>2189.6</v>
      </c>
      <c r="S53" s="609">
        <f>(S43+S45+S46)*2.5%</f>
        <v>3.8</v>
      </c>
      <c r="T53" s="604">
        <f t="shared" si="7"/>
        <v>8.0000000000000004E-4</v>
      </c>
      <c r="U53" s="612">
        <f t="shared" si="8"/>
        <v>0</v>
      </c>
      <c r="V53" s="611">
        <f t="shared" si="9"/>
        <v>0</v>
      </c>
      <c r="W53" s="609">
        <f>(W43+W45+W46)*2.5%</f>
        <v>8.26</v>
      </c>
      <c r="X53" s="604">
        <f t="shared" si="10"/>
        <v>8.9999999999999998E-4</v>
      </c>
      <c r="Y53" s="612">
        <f t="shared" si="11"/>
        <v>379.96</v>
      </c>
      <c r="Z53" s="611">
        <f t="shared" si="12"/>
        <v>10638.88</v>
      </c>
      <c r="AA53" s="609">
        <f>(AA43+AA45+AA46)*2.5%</f>
        <v>9.35</v>
      </c>
      <c r="AB53" s="604">
        <f t="shared" si="13"/>
        <v>8.9999999999999998E-4</v>
      </c>
      <c r="AC53" s="612">
        <f t="shared" si="14"/>
        <v>28.05</v>
      </c>
      <c r="AD53" s="611">
        <f t="shared" si="15"/>
        <v>785.4</v>
      </c>
      <c r="AE53" s="609">
        <f>(AE43+AE45+AE46)*2.5%</f>
        <v>4.13</v>
      </c>
      <c r="AF53" s="604">
        <f t="shared" si="16"/>
        <v>8.0000000000000004E-4</v>
      </c>
      <c r="AG53" s="612">
        <f t="shared" si="17"/>
        <v>446.04</v>
      </c>
      <c r="AH53" s="611">
        <f t="shared" si="18"/>
        <v>12489.12</v>
      </c>
      <c r="AI53" s="613">
        <f t="shared" si="19"/>
        <v>1529.43</v>
      </c>
      <c r="AJ53" s="612">
        <f t="shared" si="20"/>
        <v>42824.04</v>
      </c>
      <c r="AK53" s="604">
        <f t="shared" si="21"/>
        <v>8.0000000000000004E-4</v>
      </c>
      <c r="AL53" s="899"/>
    </row>
    <row r="54" spans="1:39" x14ac:dyDescent="0.25">
      <c r="A54" s="1064"/>
      <c r="B54" s="1063"/>
      <c r="C54" s="627" t="s">
        <v>96</v>
      </c>
      <c r="D54" s="628" t="s">
        <v>16</v>
      </c>
      <c r="E54" s="1087" t="s">
        <v>954</v>
      </c>
      <c r="F54" s="1088"/>
      <c r="G54" s="723">
        <f>(G43+G45+G46)*'Encargos e CITL'!C10</f>
        <v>2.16</v>
      </c>
      <c r="H54" s="724">
        <f t="shared" si="22"/>
        <v>5.9999999999999995E-4</v>
      </c>
      <c r="I54" s="727">
        <f t="shared" si="23"/>
        <v>239.76</v>
      </c>
      <c r="J54" s="726">
        <f t="shared" si="1"/>
        <v>6713.28</v>
      </c>
      <c r="K54" s="723">
        <f>(K43+K45+K46)*'Encargos e CITL'!C10</f>
        <v>3.03</v>
      </c>
      <c r="L54" s="724">
        <f t="shared" si="2"/>
        <v>6.9999999999999999E-4</v>
      </c>
      <c r="M54" s="727">
        <f t="shared" si="3"/>
        <v>303</v>
      </c>
      <c r="N54" s="726">
        <f t="shared" si="4"/>
        <v>8484</v>
      </c>
      <c r="O54" s="723">
        <f>(O43+O45+O46)*'Encargos e CITL'!C10</f>
        <v>3.09</v>
      </c>
      <c r="P54" s="724">
        <f t="shared" si="5"/>
        <v>6.9999999999999999E-4</v>
      </c>
      <c r="Q54" s="727">
        <f t="shared" si="6"/>
        <v>71.069999999999993</v>
      </c>
      <c r="R54" s="726">
        <f t="shared" si="0"/>
        <v>1989.96</v>
      </c>
      <c r="S54" s="723">
        <f>(S43+S45+S46)*'Encargos e CITL'!C10</f>
        <v>3.46</v>
      </c>
      <c r="T54" s="724">
        <f t="shared" si="7"/>
        <v>6.9999999999999999E-4</v>
      </c>
      <c r="U54" s="727">
        <f t="shared" si="8"/>
        <v>0</v>
      </c>
      <c r="V54" s="726">
        <f t="shared" si="9"/>
        <v>0</v>
      </c>
      <c r="W54" s="723">
        <f>(W43+W45+W46)*'Encargos e CITL'!C10</f>
        <v>7.51</v>
      </c>
      <c r="X54" s="724">
        <f t="shared" si="10"/>
        <v>8.0000000000000004E-4</v>
      </c>
      <c r="Y54" s="727">
        <f t="shared" si="11"/>
        <v>345.46</v>
      </c>
      <c r="Z54" s="726">
        <f t="shared" si="12"/>
        <v>9672.8799999999992</v>
      </c>
      <c r="AA54" s="723">
        <f>(AA43+AA45+AA46)*'Encargos e CITL'!C10</f>
        <v>8.51</v>
      </c>
      <c r="AB54" s="724">
        <f t="shared" si="13"/>
        <v>8.0000000000000004E-4</v>
      </c>
      <c r="AC54" s="727">
        <f t="shared" si="14"/>
        <v>25.53</v>
      </c>
      <c r="AD54" s="726">
        <f t="shared" si="15"/>
        <v>714.84</v>
      </c>
      <c r="AE54" s="723">
        <f>(AE43+AE45+AE46)*'Encargos e CITL'!C10</f>
        <v>3.75</v>
      </c>
      <c r="AF54" s="724">
        <f t="shared" si="16"/>
        <v>6.9999999999999999E-4</v>
      </c>
      <c r="AG54" s="727">
        <f t="shared" si="17"/>
        <v>405</v>
      </c>
      <c r="AH54" s="726">
        <f t="shared" si="18"/>
        <v>11340</v>
      </c>
      <c r="AI54" s="728">
        <f t="shared" si="19"/>
        <v>1389.82</v>
      </c>
      <c r="AJ54" s="727">
        <f t="shared" si="20"/>
        <v>38914.959999999999</v>
      </c>
      <c r="AK54" s="724">
        <f t="shared" si="21"/>
        <v>6.9999999999999999E-4</v>
      </c>
      <c r="AL54" s="900"/>
    </row>
    <row r="55" spans="1:39" x14ac:dyDescent="0.25">
      <c r="A55" s="1064"/>
      <c r="B55" s="1063"/>
      <c r="C55" s="584" t="s">
        <v>149</v>
      </c>
      <c r="D55" s="585" t="s">
        <v>7</v>
      </c>
      <c r="E55" s="1065" t="s">
        <v>182</v>
      </c>
      <c r="F55" s="1072"/>
      <c r="G55" s="586">
        <f>SUM(G43:G54)</f>
        <v>180</v>
      </c>
      <c r="H55" s="587">
        <f t="shared" si="22"/>
        <v>5.2400000000000002E-2</v>
      </c>
      <c r="I55" s="590">
        <f t="shared" si="23"/>
        <v>19980</v>
      </c>
      <c r="J55" s="589">
        <f t="shared" si="1"/>
        <v>559440</v>
      </c>
      <c r="K55" s="586">
        <f>SUM(K43:K54)</f>
        <v>229.85</v>
      </c>
      <c r="L55" s="587">
        <f t="shared" si="2"/>
        <v>5.2299999999999999E-2</v>
      </c>
      <c r="M55" s="590">
        <f t="shared" si="3"/>
        <v>22985</v>
      </c>
      <c r="N55" s="589">
        <f t="shared" si="4"/>
        <v>643580</v>
      </c>
      <c r="O55" s="586">
        <f>SUM(O43:O54)</f>
        <v>233.41</v>
      </c>
      <c r="P55" s="587">
        <f t="shared" si="5"/>
        <v>5.2600000000000001E-2</v>
      </c>
      <c r="Q55" s="590">
        <f t="shared" si="6"/>
        <v>5368.43</v>
      </c>
      <c r="R55" s="589">
        <f t="shared" si="0"/>
        <v>150316.04</v>
      </c>
      <c r="S55" s="586">
        <f>SUM(S43:S54)</f>
        <v>254.74</v>
      </c>
      <c r="T55" s="587">
        <f t="shared" si="7"/>
        <v>5.2600000000000001E-2</v>
      </c>
      <c r="U55" s="590">
        <f t="shared" si="8"/>
        <v>0</v>
      </c>
      <c r="V55" s="589">
        <f t="shared" si="9"/>
        <v>0</v>
      </c>
      <c r="W55" s="586">
        <f>SUM(W43:W54)</f>
        <v>493.58</v>
      </c>
      <c r="X55" s="587">
        <f t="shared" si="10"/>
        <v>5.3100000000000001E-2</v>
      </c>
      <c r="Y55" s="590">
        <f t="shared" si="11"/>
        <v>22704.68</v>
      </c>
      <c r="Z55" s="589">
        <f t="shared" si="12"/>
        <v>635731.04</v>
      </c>
      <c r="AA55" s="586">
        <f>SUM(AA43:AA54)</f>
        <v>553.28</v>
      </c>
      <c r="AB55" s="587">
        <f t="shared" si="13"/>
        <v>5.3100000000000001E-2</v>
      </c>
      <c r="AC55" s="590">
        <f t="shared" si="14"/>
        <v>1659.84</v>
      </c>
      <c r="AD55" s="589">
        <f t="shared" si="15"/>
        <v>46475.519999999997</v>
      </c>
      <c r="AE55" s="586">
        <f>SUM(AE43:AE54)</f>
        <v>271.73</v>
      </c>
      <c r="AF55" s="587">
        <f t="shared" si="16"/>
        <v>5.2499999999999998E-2</v>
      </c>
      <c r="AG55" s="590">
        <f t="shared" si="17"/>
        <v>29346.84</v>
      </c>
      <c r="AH55" s="589">
        <f t="shared" si="18"/>
        <v>821711.52</v>
      </c>
      <c r="AI55" s="617">
        <f t="shared" si="19"/>
        <v>102044.79</v>
      </c>
      <c r="AJ55" s="590">
        <f t="shared" si="20"/>
        <v>2857254.12</v>
      </c>
      <c r="AK55" s="587">
        <f t="shared" si="21"/>
        <v>5.2600000000000001E-2</v>
      </c>
      <c r="AL55" s="898"/>
      <c r="AM55" s="20"/>
    </row>
    <row r="56" spans="1:39" ht="12.75" customHeight="1" x14ac:dyDescent="0.25">
      <c r="A56" s="1064"/>
      <c r="B56" s="1063" t="s">
        <v>32</v>
      </c>
      <c r="C56" s="623" t="s">
        <v>150</v>
      </c>
      <c r="D56" s="624" t="s">
        <v>44</v>
      </c>
      <c r="E56" s="1057" t="s">
        <v>883</v>
      </c>
      <c r="F56" s="1058"/>
      <c r="G56" s="599">
        <f>((I5/30*33)*5%)/28</f>
        <v>2.5099999999999998</v>
      </c>
      <c r="H56" s="604">
        <f t="shared" si="22"/>
        <v>6.9999999999999999E-4</v>
      </c>
      <c r="I56" s="605">
        <f t="shared" si="23"/>
        <v>278.61</v>
      </c>
      <c r="J56" s="602">
        <f t="shared" si="1"/>
        <v>7801.08</v>
      </c>
      <c r="K56" s="599">
        <f>((M5/30*33)*5%)/28</f>
        <v>3.52</v>
      </c>
      <c r="L56" s="604">
        <f t="shared" si="2"/>
        <v>8.0000000000000004E-4</v>
      </c>
      <c r="M56" s="605">
        <f t="shared" si="3"/>
        <v>352</v>
      </c>
      <c r="N56" s="602">
        <f t="shared" si="4"/>
        <v>9856</v>
      </c>
      <c r="O56" s="599">
        <f>((Q5/30*33)*5%)/28</f>
        <v>3.59</v>
      </c>
      <c r="P56" s="604">
        <f t="shared" si="5"/>
        <v>8.0000000000000004E-4</v>
      </c>
      <c r="Q56" s="605">
        <f t="shared" si="6"/>
        <v>82.57</v>
      </c>
      <c r="R56" s="602">
        <f t="shared" si="0"/>
        <v>2311.96</v>
      </c>
      <c r="S56" s="599">
        <f>((U5/30*33)*5%)/28</f>
        <v>4.0199999999999996</v>
      </c>
      <c r="T56" s="604">
        <f t="shared" si="7"/>
        <v>8.0000000000000004E-4</v>
      </c>
      <c r="U56" s="605">
        <f t="shared" si="8"/>
        <v>0</v>
      </c>
      <c r="V56" s="602">
        <f t="shared" si="9"/>
        <v>0</v>
      </c>
      <c r="W56" s="599">
        <f>((Y5/30*33)*5%)/28</f>
        <v>8.7200000000000006</v>
      </c>
      <c r="X56" s="604">
        <f t="shared" si="10"/>
        <v>8.9999999999999998E-4</v>
      </c>
      <c r="Y56" s="605">
        <f t="shared" si="11"/>
        <v>401.12</v>
      </c>
      <c r="Z56" s="602">
        <f t="shared" si="12"/>
        <v>11231.36</v>
      </c>
      <c r="AA56" s="599">
        <f>((AC5/30*33)*5%)/28</f>
        <v>9.8800000000000008</v>
      </c>
      <c r="AB56" s="604">
        <f t="shared" si="13"/>
        <v>8.9999999999999998E-4</v>
      </c>
      <c r="AC56" s="605">
        <f t="shared" si="14"/>
        <v>29.64</v>
      </c>
      <c r="AD56" s="602">
        <f t="shared" si="15"/>
        <v>829.92</v>
      </c>
      <c r="AE56" s="599">
        <f>((AG5/30*33)*5%)/28</f>
        <v>4.3600000000000003</v>
      </c>
      <c r="AF56" s="604">
        <f t="shared" si="16"/>
        <v>8.0000000000000004E-4</v>
      </c>
      <c r="AG56" s="605">
        <f t="shared" si="17"/>
        <v>470.88</v>
      </c>
      <c r="AH56" s="602">
        <f t="shared" si="18"/>
        <v>13184.64</v>
      </c>
      <c r="AI56" s="603">
        <f t="shared" si="19"/>
        <v>1614.82</v>
      </c>
      <c r="AJ56" s="605">
        <f t="shared" si="20"/>
        <v>45214.96</v>
      </c>
      <c r="AK56" s="604">
        <f t="shared" si="21"/>
        <v>8.0000000000000004E-4</v>
      </c>
      <c r="AL56" s="899"/>
    </row>
    <row r="57" spans="1:39" x14ac:dyDescent="0.25">
      <c r="A57" s="1064"/>
      <c r="B57" s="1063"/>
      <c r="C57" s="623" t="s">
        <v>151</v>
      </c>
      <c r="D57" s="624" t="s">
        <v>147</v>
      </c>
      <c r="E57" s="1057" t="s">
        <v>84</v>
      </c>
      <c r="F57" s="1058"/>
      <c r="G57" s="599">
        <f>(I5+I5/3)/12/28</f>
        <v>5.07</v>
      </c>
      <c r="H57" s="604">
        <f t="shared" si="22"/>
        <v>1.5E-3</v>
      </c>
      <c r="I57" s="605">
        <f t="shared" si="23"/>
        <v>562.77</v>
      </c>
      <c r="J57" s="602">
        <f t="shared" si="1"/>
        <v>15757.56</v>
      </c>
      <c r="K57" s="599">
        <f>(M5+M5/3)/12/28</f>
        <v>7.1</v>
      </c>
      <c r="L57" s="604">
        <f t="shared" si="2"/>
        <v>1.6000000000000001E-3</v>
      </c>
      <c r="M57" s="605">
        <f t="shared" si="3"/>
        <v>710</v>
      </c>
      <c r="N57" s="602">
        <f t="shared" si="4"/>
        <v>19880</v>
      </c>
      <c r="O57" s="599">
        <f>(Q5+Q5/3)/12/28</f>
        <v>7.25</v>
      </c>
      <c r="P57" s="604">
        <f t="shared" si="5"/>
        <v>1.6000000000000001E-3</v>
      </c>
      <c r="Q57" s="605">
        <f t="shared" si="6"/>
        <v>166.75</v>
      </c>
      <c r="R57" s="602">
        <f t="shared" si="0"/>
        <v>4669</v>
      </c>
      <c r="S57" s="599">
        <f>(U5+U5/3)/12/28</f>
        <v>8.1199999999999992</v>
      </c>
      <c r="T57" s="604">
        <f t="shared" si="7"/>
        <v>1.6999999999999999E-3</v>
      </c>
      <c r="U57" s="605">
        <f t="shared" si="8"/>
        <v>0</v>
      </c>
      <c r="V57" s="602">
        <f t="shared" si="9"/>
        <v>0</v>
      </c>
      <c r="W57" s="599">
        <f>(Y5+Y5/3)/12/28</f>
        <v>17.62</v>
      </c>
      <c r="X57" s="604">
        <f t="shared" si="10"/>
        <v>1.9E-3</v>
      </c>
      <c r="Y57" s="605">
        <f t="shared" si="11"/>
        <v>810.52</v>
      </c>
      <c r="Z57" s="602">
        <f t="shared" si="12"/>
        <v>22694.560000000001</v>
      </c>
      <c r="AA57" s="599">
        <f>(AC5+AC5/3)/12/28</f>
        <v>19.96</v>
      </c>
      <c r="AB57" s="604">
        <f t="shared" si="13"/>
        <v>1.9E-3</v>
      </c>
      <c r="AC57" s="605">
        <f t="shared" si="14"/>
        <v>59.88</v>
      </c>
      <c r="AD57" s="602">
        <f t="shared" si="15"/>
        <v>1676.64</v>
      </c>
      <c r="AE57" s="599">
        <f>(AG5+AG5/3)/12/28</f>
        <v>8.81</v>
      </c>
      <c r="AF57" s="604">
        <f t="shared" si="16"/>
        <v>1.6999999999999999E-3</v>
      </c>
      <c r="AG57" s="605">
        <f t="shared" si="17"/>
        <v>951.48</v>
      </c>
      <c r="AH57" s="602">
        <f t="shared" si="18"/>
        <v>26641.439999999999</v>
      </c>
      <c r="AI57" s="603">
        <f t="shared" si="19"/>
        <v>3261.4</v>
      </c>
      <c r="AJ57" s="605">
        <f t="shared" si="20"/>
        <v>91319.2</v>
      </c>
      <c r="AK57" s="604">
        <f t="shared" si="21"/>
        <v>1.6999999999999999E-3</v>
      </c>
      <c r="AL57" s="899"/>
    </row>
    <row r="58" spans="1:39" x14ac:dyDescent="0.25">
      <c r="A58" s="1064"/>
      <c r="B58" s="1063"/>
      <c r="C58" s="623" t="s">
        <v>189</v>
      </c>
      <c r="D58" s="624" t="s">
        <v>48</v>
      </c>
      <c r="E58" s="1057" t="s">
        <v>83</v>
      </c>
      <c r="F58" s="1058"/>
      <c r="G58" s="599">
        <f>I5/12/28</f>
        <v>3.81</v>
      </c>
      <c r="H58" s="604">
        <f t="shared" si="22"/>
        <v>1.1000000000000001E-3</v>
      </c>
      <c r="I58" s="605">
        <f t="shared" si="23"/>
        <v>422.91</v>
      </c>
      <c r="J58" s="602">
        <f t="shared" si="1"/>
        <v>11841.48</v>
      </c>
      <c r="K58" s="599">
        <f>M5/12/28</f>
        <v>5.33</v>
      </c>
      <c r="L58" s="604">
        <f t="shared" si="2"/>
        <v>1.1999999999999999E-3</v>
      </c>
      <c r="M58" s="605">
        <f t="shared" si="3"/>
        <v>533</v>
      </c>
      <c r="N58" s="602">
        <f t="shared" si="4"/>
        <v>14924</v>
      </c>
      <c r="O58" s="599">
        <f>Q5/12/28</f>
        <v>5.44</v>
      </c>
      <c r="P58" s="604">
        <f t="shared" si="5"/>
        <v>1.1999999999999999E-3</v>
      </c>
      <c r="Q58" s="605">
        <f t="shared" si="6"/>
        <v>125.12</v>
      </c>
      <c r="R58" s="602">
        <f t="shared" si="0"/>
        <v>3503.36</v>
      </c>
      <c r="S58" s="599">
        <f>U5/12/28</f>
        <v>6.09</v>
      </c>
      <c r="T58" s="604">
        <f t="shared" si="7"/>
        <v>1.2999999999999999E-3</v>
      </c>
      <c r="U58" s="605">
        <f t="shared" si="8"/>
        <v>0</v>
      </c>
      <c r="V58" s="602">
        <f t="shared" si="9"/>
        <v>0</v>
      </c>
      <c r="W58" s="599">
        <f>Y5/12/28</f>
        <v>13.21</v>
      </c>
      <c r="X58" s="604">
        <f t="shared" si="10"/>
        <v>1.4E-3</v>
      </c>
      <c r="Y58" s="605">
        <f t="shared" si="11"/>
        <v>607.66</v>
      </c>
      <c r="Z58" s="602">
        <f t="shared" si="12"/>
        <v>17014.48</v>
      </c>
      <c r="AA58" s="599">
        <f>AC5/12/28</f>
        <v>14.97</v>
      </c>
      <c r="AB58" s="604">
        <f t="shared" si="13"/>
        <v>1.4E-3</v>
      </c>
      <c r="AC58" s="605">
        <f t="shared" si="14"/>
        <v>44.91</v>
      </c>
      <c r="AD58" s="602">
        <f t="shared" si="15"/>
        <v>1257.48</v>
      </c>
      <c r="AE58" s="599">
        <f>AG5/12/28</f>
        <v>6.61</v>
      </c>
      <c r="AF58" s="604">
        <f t="shared" si="16"/>
        <v>1.2999999999999999E-3</v>
      </c>
      <c r="AG58" s="605">
        <f t="shared" si="17"/>
        <v>713.88</v>
      </c>
      <c r="AH58" s="602">
        <f t="shared" si="18"/>
        <v>19988.64</v>
      </c>
      <c r="AI58" s="603">
        <f t="shared" si="19"/>
        <v>2447.48</v>
      </c>
      <c r="AJ58" s="605">
        <f t="shared" si="20"/>
        <v>68529.440000000002</v>
      </c>
      <c r="AK58" s="604">
        <f t="shared" si="21"/>
        <v>1.2999999999999999E-3</v>
      </c>
      <c r="AL58" s="899"/>
    </row>
    <row r="59" spans="1:39" x14ac:dyDescent="0.25">
      <c r="A59" s="1064"/>
      <c r="B59" s="1063"/>
      <c r="C59" s="623" t="s">
        <v>190</v>
      </c>
      <c r="D59" s="624" t="s">
        <v>9</v>
      </c>
      <c r="E59" s="1057" t="s">
        <v>201</v>
      </c>
      <c r="F59" s="1058"/>
      <c r="G59" s="599">
        <f>(G56+G58)*8%</f>
        <v>0.51</v>
      </c>
      <c r="H59" s="604">
        <f t="shared" si="22"/>
        <v>1E-4</v>
      </c>
      <c r="I59" s="605">
        <f t="shared" si="23"/>
        <v>56.61</v>
      </c>
      <c r="J59" s="602">
        <f t="shared" si="1"/>
        <v>1585.08</v>
      </c>
      <c r="K59" s="599">
        <f>(K56+K58)*8%</f>
        <v>0.71</v>
      </c>
      <c r="L59" s="604">
        <f t="shared" si="2"/>
        <v>2.0000000000000001E-4</v>
      </c>
      <c r="M59" s="605">
        <f t="shared" si="3"/>
        <v>71</v>
      </c>
      <c r="N59" s="602">
        <f t="shared" si="4"/>
        <v>1988</v>
      </c>
      <c r="O59" s="599">
        <f>(O56+O58)*8%</f>
        <v>0.72</v>
      </c>
      <c r="P59" s="604">
        <f t="shared" si="5"/>
        <v>2.0000000000000001E-4</v>
      </c>
      <c r="Q59" s="605">
        <f t="shared" si="6"/>
        <v>16.559999999999999</v>
      </c>
      <c r="R59" s="602">
        <f t="shared" si="0"/>
        <v>463.68</v>
      </c>
      <c r="S59" s="599">
        <f>(S56+S58)*8%</f>
        <v>0.81</v>
      </c>
      <c r="T59" s="604">
        <f t="shared" si="7"/>
        <v>2.0000000000000001E-4</v>
      </c>
      <c r="U59" s="605">
        <f t="shared" si="8"/>
        <v>0</v>
      </c>
      <c r="V59" s="602">
        <f t="shared" si="9"/>
        <v>0</v>
      </c>
      <c r="W59" s="599">
        <f>(W56+W58)*8%</f>
        <v>1.75</v>
      </c>
      <c r="X59" s="604">
        <f t="shared" si="10"/>
        <v>2.0000000000000001E-4</v>
      </c>
      <c r="Y59" s="605">
        <f t="shared" si="11"/>
        <v>80.5</v>
      </c>
      <c r="Z59" s="602">
        <f t="shared" si="12"/>
        <v>2254</v>
      </c>
      <c r="AA59" s="599">
        <f>(AA56+AA58)*8%</f>
        <v>1.99</v>
      </c>
      <c r="AB59" s="604">
        <f t="shared" si="13"/>
        <v>2.0000000000000001E-4</v>
      </c>
      <c r="AC59" s="605">
        <f t="shared" si="14"/>
        <v>5.97</v>
      </c>
      <c r="AD59" s="602">
        <f t="shared" si="15"/>
        <v>167.16</v>
      </c>
      <c r="AE59" s="599">
        <f>(AE56+AE58)*8%</f>
        <v>0.88</v>
      </c>
      <c r="AF59" s="604">
        <f t="shared" si="16"/>
        <v>2.0000000000000001E-4</v>
      </c>
      <c r="AG59" s="605">
        <f t="shared" si="17"/>
        <v>95.04</v>
      </c>
      <c r="AH59" s="602">
        <f t="shared" si="18"/>
        <v>2661.12</v>
      </c>
      <c r="AI59" s="603">
        <f t="shared" si="19"/>
        <v>325.68</v>
      </c>
      <c r="AJ59" s="605">
        <f t="shared" si="20"/>
        <v>9119.0400000000009</v>
      </c>
      <c r="AK59" s="604">
        <f t="shared" si="21"/>
        <v>2.0000000000000001E-4</v>
      </c>
      <c r="AL59" s="899"/>
    </row>
    <row r="60" spans="1:39" x14ac:dyDescent="0.25">
      <c r="A60" s="1064"/>
      <c r="B60" s="1063"/>
      <c r="C60" s="623" t="s">
        <v>191</v>
      </c>
      <c r="D60" s="624" t="s">
        <v>12</v>
      </c>
      <c r="E60" s="1057" t="s">
        <v>202</v>
      </c>
      <c r="F60" s="1058"/>
      <c r="G60" s="599">
        <f>(G56+G58)*20%</f>
        <v>1.26</v>
      </c>
      <c r="H60" s="604">
        <f t="shared" si="22"/>
        <v>4.0000000000000002E-4</v>
      </c>
      <c r="I60" s="605">
        <f t="shared" si="23"/>
        <v>139.86000000000001</v>
      </c>
      <c r="J60" s="602">
        <f t="shared" si="1"/>
        <v>3916.08</v>
      </c>
      <c r="K60" s="599">
        <f>(K56+K58)*20%</f>
        <v>1.77</v>
      </c>
      <c r="L60" s="604">
        <f t="shared" si="2"/>
        <v>4.0000000000000002E-4</v>
      </c>
      <c r="M60" s="605">
        <f t="shared" si="3"/>
        <v>177</v>
      </c>
      <c r="N60" s="602">
        <f t="shared" si="4"/>
        <v>4956</v>
      </c>
      <c r="O60" s="599">
        <f>(O56+O58)*20%</f>
        <v>1.81</v>
      </c>
      <c r="P60" s="604">
        <f t="shared" si="5"/>
        <v>4.0000000000000002E-4</v>
      </c>
      <c r="Q60" s="605">
        <f t="shared" si="6"/>
        <v>41.63</v>
      </c>
      <c r="R60" s="602">
        <f t="shared" si="0"/>
        <v>1165.6400000000001</v>
      </c>
      <c r="S60" s="599">
        <f>(S56+S58)*20%</f>
        <v>2.02</v>
      </c>
      <c r="T60" s="604">
        <f t="shared" si="7"/>
        <v>4.0000000000000002E-4</v>
      </c>
      <c r="U60" s="605">
        <f t="shared" si="8"/>
        <v>0</v>
      </c>
      <c r="V60" s="602">
        <f t="shared" si="9"/>
        <v>0</v>
      </c>
      <c r="W60" s="599">
        <f>(W56+W58)*20%</f>
        <v>4.3899999999999997</v>
      </c>
      <c r="X60" s="604">
        <f t="shared" si="10"/>
        <v>5.0000000000000001E-4</v>
      </c>
      <c r="Y60" s="605">
        <f t="shared" si="11"/>
        <v>201.94</v>
      </c>
      <c r="Z60" s="602">
        <f t="shared" si="12"/>
        <v>5654.32</v>
      </c>
      <c r="AA60" s="599">
        <f>(AA56+AA58)*20%</f>
        <v>4.97</v>
      </c>
      <c r="AB60" s="604">
        <f t="shared" si="13"/>
        <v>5.0000000000000001E-4</v>
      </c>
      <c r="AC60" s="605">
        <f t="shared" si="14"/>
        <v>14.91</v>
      </c>
      <c r="AD60" s="602">
        <f t="shared" si="15"/>
        <v>417.48</v>
      </c>
      <c r="AE60" s="599">
        <f>(AE56+AE58)*20%</f>
        <v>2.19</v>
      </c>
      <c r="AF60" s="604">
        <f t="shared" si="16"/>
        <v>4.0000000000000002E-4</v>
      </c>
      <c r="AG60" s="605">
        <f t="shared" si="17"/>
        <v>236.52</v>
      </c>
      <c r="AH60" s="602">
        <f t="shared" si="18"/>
        <v>6622.56</v>
      </c>
      <c r="AI60" s="603">
        <f t="shared" si="19"/>
        <v>811.86</v>
      </c>
      <c r="AJ60" s="605">
        <f t="shared" si="20"/>
        <v>22732.080000000002</v>
      </c>
      <c r="AK60" s="604">
        <f t="shared" si="21"/>
        <v>4.0000000000000002E-4</v>
      </c>
      <c r="AL60" s="899"/>
    </row>
    <row r="61" spans="1:39" x14ac:dyDescent="0.25">
      <c r="A61" s="1064"/>
      <c r="B61" s="1063"/>
      <c r="C61" s="623" t="s">
        <v>192</v>
      </c>
      <c r="D61" s="624" t="s">
        <v>128</v>
      </c>
      <c r="E61" s="1057" t="s">
        <v>204</v>
      </c>
      <c r="F61" s="1058"/>
      <c r="G61" s="599">
        <f>(G56+G58)*0.2%</f>
        <v>0.01</v>
      </c>
      <c r="H61" s="604">
        <f t="shared" si="22"/>
        <v>0</v>
      </c>
      <c r="I61" s="605">
        <f t="shared" si="23"/>
        <v>1.1100000000000001</v>
      </c>
      <c r="J61" s="602">
        <f t="shared" si="1"/>
        <v>31.08</v>
      </c>
      <c r="K61" s="599">
        <f>(K56+K58)*0.2%</f>
        <v>0.02</v>
      </c>
      <c r="L61" s="604">
        <f t="shared" si="2"/>
        <v>0</v>
      </c>
      <c r="M61" s="605">
        <f t="shared" si="3"/>
        <v>2</v>
      </c>
      <c r="N61" s="602">
        <f t="shared" si="4"/>
        <v>56</v>
      </c>
      <c r="O61" s="599">
        <f>(O56+O58)*0.2%</f>
        <v>0.02</v>
      </c>
      <c r="P61" s="604">
        <f t="shared" si="5"/>
        <v>0</v>
      </c>
      <c r="Q61" s="605">
        <f t="shared" si="6"/>
        <v>0.46</v>
      </c>
      <c r="R61" s="602">
        <f t="shared" si="0"/>
        <v>12.88</v>
      </c>
      <c r="S61" s="599">
        <f>(S56+S58)*0.2%</f>
        <v>0.02</v>
      </c>
      <c r="T61" s="604">
        <f t="shared" si="7"/>
        <v>0</v>
      </c>
      <c r="U61" s="605">
        <f t="shared" si="8"/>
        <v>0</v>
      </c>
      <c r="V61" s="602">
        <f t="shared" si="9"/>
        <v>0</v>
      </c>
      <c r="W61" s="599">
        <f>(W56+W58)*0.2%</f>
        <v>0.04</v>
      </c>
      <c r="X61" s="604">
        <f t="shared" si="10"/>
        <v>0</v>
      </c>
      <c r="Y61" s="605">
        <f t="shared" si="11"/>
        <v>1.84</v>
      </c>
      <c r="Z61" s="602">
        <f t="shared" si="12"/>
        <v>51.52</v>
      </c>
      <c r="AA61" s="599">
        <f>(AA56+AA58)*0.2%</f>
        <v>0.05</v>
      </c>
      <c r="AB61" s="604">
        <f t="shared" si="13"/>
        <v>0</v>
      </c>
      <c r="AC61" s="605">
        <f t="shared" si="14"/>
        <v>0.15</v>
      </c>
      <c r="AD61" s="602">
        <f t="shared" si="15"/>
        <v>4.2</v>
      </c>
      <c r="AE61" s="599">
        <f>(AE56+AE58)*0.2%</f>
        <v>0.02</v>
      </c>
      <c r="AF61" s="604">
        <f t="shared" si="16"/>
        <v>0</v>
      </c>
      <c r="AG61" s="605">
        <f t="shared" si="17"/>
        <v>2.16</v>
      </c>
      <c r="AH61" s="602">
        <f t="shared" si="18"/>
        <v>60.48</v>
      </c>
      <c r="AI61" s="603">
        <f t="shared" si="19"/>
        <v>7.72</v>
      </c>
      <c r="AJ61" s="605">
        <f t="shared" si="20"/>
        <v>216.16</v>
      </c>
      <c r="AK61" s="604">
        <f t="shared" si="21"/>
        <v>0</v>
      </c>
      <c r="AL61" s="899"/>
    </row>
    <row r="62" spans="1:39" x14ac:dyDescent="0.25">
      <c r="A62" s="1064"/>
      <c r="B62" s="1063"/>
      <c r="C62" s="623" t="s">
        <v>193</v>
      </c>
      <c r="D62" s="624" t="s">
        <v>156</v>
      </c>
      <c r="E62" s="1057" t="s">
        <v>205</v>
      </c>
      <c r="F62" s="1058"/>
      <c r="G62" s="599">
        <f>(G56+G58)*1%</f>
        <v>0.06</v>
      </c>
      <c r="H62" s="604">
        <f t="shared" si="22"/>
        <v>0</v>
      </c>
      <c r="I62" s="605">
        <f t="shared" si="23"/>
        <v>6.66</v>
      </c>
      <c r="J62" s="602">
        <f t="shared" si="1"/>
        <v>186.48</v>
      </c>
      <c r="K62" s="599">
        <f>(K56+K58)*1%</f>
        <v>0.09</v>
      </c>
      <c r="L62" s="604">
        <f t="shared" si="2"/>
        <v>0</v>
      </c>
      <c r="M62" s="605">
        <f t="shared" si="3"/>
        <v>9</v>
      </c>
      <c r="N62" s="602">
        <f t="shared" si="4"/>
        <v>252</v>
      </c>
      <c r="O62" s="599">
        <f>(O56+O58)*1%</f>
        <v>0.09</v>
      </c>
      <c r="P62" s="604">
        <f t="shared" si="5"/>
        <v>0</v>
      </c>
      <c r="Q62" s="605">
        <f t="shared" si="6"/>
        <v>2.0699999999999998</v>
      </c>
      <c r="R62" s="602">
        <f t="shared" si="0"/>
        <v>57.96</v>
      </c>
      <c r="S62" s="599">
        <f>(S56+S58)*1%</f>
        <v>0.1</v>
      </c>
      <c r="T62" s="604">
        <f t="shared" si="7"/>
        <v>0</v>
      </c>
      <c r="U62" s="605">
        <f t="shared" si="8"/>
        <v>0</v>
      </c>
      <c r="V62" s="602">
        <f t="shared" si="9"/>
        <v>0</v>
      </c>
      <c r="W62" s="599">
        <f>(W56+W58)*1%</f>
        <v>0.22</v>
      </c>
      <c r="X62" s="604">
        <f t="shared" si="10"/>
        <v>0</v>
      </c>
      <c r="Y62" s="605">
        <f t="shared" si="11"/>
        <v>10.119999999999999</v>
      </c>
      <c r="Z62" s="602">
        <f t="shared" si="12"/>
        <v>283.36</v>
      </c>
      <c r="AA62" s="599">
        <f>(AA56+AA58)*1%</f>
        <v>0.25</v>
      </c>
      <c r="AB62" s="604">
        <f t="shared" si="13"/>
        <v>0</v>
      </c>
      <c r="AC62" s="605">
        <f t="shared" si="14"/>
        <v>0.75</v>
      </c>
      <c r="AD62" s="602">
        <f t="shared" si="15"/>
        <v>21</v>
      </c>
      <c r="AE62" s="599">
        <f>(AE56+AE58)*1%</f>
        <v>0.11</v>
      </c>
      <c r="AF62" s="604">
        <f t="shared" si="16"/>
        <v>0</v>
      </c>
      <c r="AG62" s="605">
        <f t="shared" si="17"/>
        <v>11.88</v>
      </c>
      <c r="AH62" s="602">
        <f t="shared" si="18"/>
        <v>332.64</v>
      </c>
      <c r="AI62" s="603">
        <f t="shared" si="19"/>
        <v>40.479999999999997</v>
      </c>
      <c r="AJ62" s="605">
        <f t="shared" si="20"/>
        <v>1133.44</v>
      </c>
      <c r="AK62" s="604">
        <f t="shared" si="21"/>
        <v>0</v>
      </c>
      <c r="AL62" s="899"/>
    </row>
    <row r="63" spans="1:39" x14ac:dyDescent="0.25">
      <c r="A63" s="1064"/>
      <c r="B63" s="1063"/>
      <c r="C63" s="623" t="s">
        <v>194</v>
      </c>
      <c r="D63" s="624" t="s">
        <v>157</v>
      </c>
      <c r="E63" s="1057" t="s">
        <v>206</v>
      </c>
      <c r="F63" s="1058"/>
      <c r="G63" s="599">
        <f>(G56+G58)*1.5%</f>
        <v>0.09</v>
      </c>
      <c r="H63" s="604">
        <f t="shared" si="22"/>
        <v>0</v>
      </c>
      <c r="I63" s="605">
        <f t="shared" si="23"/>
        <v>9.99</v>
      </c>
      <c r="J63" s="602">
        <f t="shared" si="1"/>
        <v>279.72000000000003</v>
      </c>
      <c r="K63" s="599">
        <f>(K56+K58)*1.5%</f>
        <v>0.13</v>
      </c>
      <c r="L63" s="604">
        <f t="shared" si="2"/>
        <v>0</v>
      </c>
      <c r="M63" s="605">
        <f t="shared" si="3"/>
        <v>13</v>
      </c>
      <c r="N63" s="602">
        <f t="shared" si="4"/>
        <v>364</v>
      </c>
      <c r="O63" s="599">
        <f>(O56+O58)*1.5%</f>
        <v>0.14000000000000001</v>
      </c>
      <c r="P63" s="604">
        <f t="shared" si="5"/>
        <v>0</v>
      </c>
      <c r="Q63" s="605">
        <f t="shared" si="6"/>
        <v>3.22</v>
      </c>
      <c r="R63" s="602">
        <f t="shared" si="0"/>
        <v>90.16</v>
      </c>
      <c r="S63" s="599">
        <f>(S56+S58)*1.5%</f>
        <v>0.15</v>
      </c>
      <c r="T63" s="604">
        <f t="shared" si="7"/>
        <v>0</v>
      </c>
      <c r="U63" s="605">
        <f t="shared" si="8"/>
        <v>0</v>
      </c>
      <c r="V63" s="602">
        <f t="shared" si="9"/>
        <v>0</v>
      </c>
      <c r="W63" s="599">
        <f>(W56+W58)*1.5%</f>
        <v>0.33</v>
      </c>
      <c r="X63" s="604">
        <f t="shared" si="10"/>
        <v>0</v>
      </c>
      <c r="Y63" s="605">
        <f t="shared" si="11"/>
        <v>15.18</v>
      </c>
      <c r="Z63" s="602">
        <f t="shared" si="12"/>
        <v>425.04</v>
      </c>
      <c r="AA63" s="599">
        <f>(AA56+AA58)*1.5%</f>
        <v>0.37</v>
      </c>
      <c r="AB63" s="604">
        <f t="shared" si="13"/>
        <v>0</v>
      </c>
      <c r="AC63" s="605">
        <f t="shared" si="14"/>
        <v>1.1100000000000001</v>
      </c>
      <c r="AD63" s="602">
        <f t="shared" si="15"/>
        <v>31.08</v>
      </c>
      <c r="AE63" s="599">
        <f>(AE56+AE58)*1.5%</f>
        <v>0.16</v>
      </c>
      <c r="AF63" s="604">
        <f t="shared" si="16"/>
        <v>0</v>
      </c>
      <c r="AG63" s="605">
        <f t="shared" si="17"/>
        <v>17.28</v>
      </c>
      <c r="AH63" s="602">
        <f t="shared" si="18"/>
        <v>483.84</v>
      </c>
      <c r="AI63" s="603">
        <f t="shared" si="19"/>
        <v>59.78</v>
      </c>
      <c r="AJ63" s="605">
        <f t="shared" si="20"/>
        <v>1673.84</v>
      </c>
      <c r="AK63" s="604">
        <f t="shared" si="21"/>
        <v>0</v>
      </c>
      <c r="AL63" s="899"/>
    </row>
    <row r="64" spans="1:39" x14ac:dyDescent="0.25">
      <c r="A64" s="1064"/>
      <c r="B64" s="1063"/>
      <c r="C64" s="623" t="s">
        <v>195</v>
      </c>
      <c r="D64" s="624" t="s">
        <v>158</v>
      </c>
      <c r="E64" s="1057" t="s">
        <v>207</v>
      </c>
      <c r="F64" s="1058"/>
      <c r="G64" s="599">
        <f>(G56+G58)*0.6%</f>
        <v>0.04</v>
      </c>
      <c r="H64" s="604">
        <f t="shared" si="22"/>
        <v>0</v>
      </c>
      <c r="I64" s="605">
        <f t="shared" si="23"/>
        <v>4.4400000000000004</v>
      </c>
      <c r="J64" s="602">
        <f t="shared" si="1"/>
        <v>124.32</v>
      </c>
      <c r="K64" s="599">
        <f>(K56+K58)*0.6%</f>
        <v>0.05</v>
      </c>
      <c r="L64" s="604">
        <f t="shared" si="2"/>
        <v>0</v>
      </c>
      <c r="M64" s="605">
        <f t="shared" si="3"/>
        <v>5</v>
      </c>
      <c r="N64" s="602">
        <f t="shared" si="4"/>
        <v>140</v>
      </c>
      <c r="O64" s="599">
        <f>(O56+O58)*0.6%</f>
        <v>0.05</v>
      </c>
      <c r="P64" s="604">
        <f t="shared" si="5"/>
        <v>0</v>
      </c>
      <c r="Q64" s="605">
        <f t="shared" si="6"/>
        <v>1.1499999999999999</v>
      </c>
      <c r="R64" s="602">
        <f t="shared" si="0"/>
        <v>32.200000000000003</v>
      </c>
      <c r="S64" s="599">
        <f>(S56+S58)*0.6%</f>
        <v>0.06</v>
      </c>
      <c r="T64" s="604">
        <f t="shared" si="7"/>
        <v>0</v>
      </c>
      <c r="U64" s="605">
        <f t="shared" si="8"/>
        <v>0</v>
      </c>
      <c r="V64" s="602">
        <f t="shared" si="9"/>
        <v>0</v>
      </c>
      <c r="W64" s="599">
        <f>(W56+W58)*0.6%</f>
        <v>0.13</v>
      </c>
      <c r="X64" s="604">
        <f t="shared" si="10"/>
        <v>0</v>
      </c>
      <c r="Y64" s="605">
        <f t="shared" si="11"/>
        <v>5.98</v>
      </c>
      <c r="Z64" s="602">
        <f t="shared" si="12"/>
        <v>167.44</v>
      </c>
      <c r="AA64" s="599">
        <f>(AA56+AA58)*0.6%</f>
        <v>0.15</v>
      </c>
      <c r="AB64" s="604">
        <f t="shared" si="13"/>
        <v>0</v>
      </c>
      <c r="AC64" s="605">
        <f t="shared" si="14"/>
        <v>0.45</v>
      </c>
      <c r="AD64" s="602">
        <f t="shared" si="15"/>
        <v>12.6</v>
      </c>
      <c r="AE64" s="599">
        <f>(AE56+AE58)*0.6%</f>
        <v>7.0000000000000007E-2</v>
      </c>
      <c r="AF64" s="604">
        <f t="shared" si="16"/>
        <v>0</v>
      </c>
      <c r="AG64" s="605">
        <f t="shared" si="17"/>
        <v>7.56</v>
      </c>
      <c r="AH64" s="602">
        <f t="shared" si="18"/>
        <v>211.68</v>
      </c>
      <c r="AI64" s="603">
        <f t="shared" si="19"/>
        <v>24.58</v>
      </c>
      <c r="AJ64" s="605">
        <f t="shared" si="20"/>
        <v>688.24</v>
      </c>
      <c r="AK64" s="604">
        <f t="shared" si="21"/>
        <v>0</v>
      </c>
      <c r="AL64" s="899"/>
    </row>
    <row r="65" spans="1:41" x14ac:dyDescent="0.25">
      <c r="A65" s="1064"/>
      <c r="B65" s="1063"/>
      <c r="C65" s="623" t="s">
        <v>196</v>
      </c>
      <c r="D65" s="624" t="s">
        <v>14</v>
      </c>
      <c r="E65" s="1057" t="s">
        <v>203</v>
      </c>
      <c r="F65" s="1058"/>
      <c r="G65" s="599">
        <f>(G56+G58)*2.5%</f>
        <v>0.16</v>
      </c>
      <c r="H65" s="604">
        <f t="shared" si="22"/>
        <v>0</v>
      </c>
      <c r="I65" s="605">
        <f t="shared" si="23"/>
        <v>17.760000000000002</v>
      </c>
      <c r="J65" s="602">
        <f t="shared" si="1"/>
        <v>497.28</v>
      </c>
      <c r="K65" s="599">
        <f>(K56+K58)*2.5%</f>
        <v>0.22</v>
      </c>
      <c r="L65" s="604">
        <f t="shared" si="2"/>
        <v>1E-4</v>
      </c>
      <c r="M65" s="605">
        <f t="shared" si="3"/>
        <v>22</v>
      </c>
      <c r="N65" s="602">
        <f t="shared" si="4"/>
        <v>616</v>
      </c>
      <c r="O65" s="599">
        <f>(O56+O58)*2.5%</f>
        <v>0.23</v>
      </c>
      <c r="P65" s="604">
        <f t="shared" si="5"/>
        <v>1E-4</v>
      </c>
      <c r="Q65" s="605">
        <f t="shared" si="6"/>
        <v>5.29</v>
      </c>
      <c r="R65" s="602">
        <f t="shared" si="0"/>
        <v>148.12</v>
      </c>
      <c r="S65" s="599">
        <f>(S56+S58)*2.5%</f>
        <v>0.25</v>
      </c>
      <c r="T65" s="604">
        <f t="shared" si="7"/>
        <v>1E-4</v>
      </c>
      <c r="U65" s="605">
        <f t="shared" si="8"/>
        <v>0</v>
      </c>
      <c r="V65" s="602">
        <f t="shared" si="9"/>
        <v>0</v>
      </c>
      <c r="W65" s="599">
        <f>(W56+W58)*2.5%</f>
        <v>0.55000000000000004</v>
      </c>
      <c r="X65" s="604">
        <f t="shared" si="10"/>
        <v>1E-4</v>
      </c>
      <c r="Y65" s="605">
        <f t="shared" si="11"/>
        <v>25.3</v>
      </c>
      <c r="Z65" s="602">
        <f t="shared" si="12"/>
        <v>708.4</v>
      </c>
      <c r="AA65" s="599">
        <f>(AA56+AA58)*2.5%</f>
        <v>0.62</v>
      </c>
      <c r="AB65" s="604">
        <f t="shared" si="13"/>
        <v>1E-4</v>
      </c>
      <c r="AC65" s="605">
        <f t="shared" si="14"/>
        <v>1.86</v>
      </c>
      <c r="AD65" s="602">
        <f t="shared" si="15"/>
        <v>52.08</v>
      </c>
      <c r="AE65" s="599">
        <f>(AE56+AE58)*2.5%</f>
        <v>0.27</v>
      </c>
      <c r="AF65" s="604">
        <f t="shared" si="16"/>
        <v>1E-4</v>
      </c>
      <c r="AG65" s="605">
        <f t="shared" si="17"/>
        <v>29.16</v>
      </c>
      <c r="AH65" s="602">
        <f t="shared" si="18"/>
        <v>816.48</v>
      </c>
      <c r="AI65" s="603">
        <f t="shared" si="19"/>
        <v>101.37</v>
      </c>
      <c r="AJ65" s="605">
        <f t="shared" si="20"/>
        <v>2838.36</v>
      </c>
      <c r="AK65" s="604">
        <f t="shared" si="21"/>
        <v>1E-4</v>
      </c>
      <c r="AL65" s="899"/>
    </row>
    <row r="66" spans="1:41" x14ac:dyDescent="0.25">
      <c r="A66" s="1064"/>
      <c r="B66" s="1063"/>
      <c r="C66" s="623" t="s">
        <v>197</v>
      </c>
      <c r="D66" s="624" t="s">
        <v>16</v>
      </c>
      <c r="E66" s="1087" t="s">
        <v>955</v>
      </c>
      <c r="F66" s="1088"/>
      <c r="G66" s="723">
        <f>(G56+G58)*'Encargos e CITL'!C10</f>
        <v>0.14000000000000001</v>
      </c>
      <c r="H66" s="724">
        <f t="shared" si="22"/>
        <v>0</v>
      </c>
      <c r="I66" s="727">
        <f t="shared" si="23"/>
        <v>15.54</v>
      </c>
      <c r="J66" s="726">
        <f t="shared" si="1"/>
        <v>435.12</v>
      </c>
      <c r="K66" s="723">
        <f>(K56+K58)*'Encargos e CITL'!C10</f>
        <v>0.2</v>
      </c>
      <c r="L66" s="724">
        <f t="shared" si="2"/>
        <v>0</v>
      </c>
      <c r="M66" s="727">
        <f t="shared" si="3"/>
        <v>20</v>
      </c>
      <c r="N66" s="726">
        <f t="shared" si="4"/>
        <v>560</v>
      </c>
      <c r="O66" s="723">
        <f>(O56+O58)*'Encargos e CITL'!C10</f>
        <v>0.21</v>
      </c>
      <c r="P66" s="724">
        <f t="shared" si="5"/>
        <v>0</v>
      </c>
      <c r="Q66" s="727">
        <f t="shared" si="6"/>
        <v>4.83</v>
      </c>
      <c r="R66" s="726">
        <f t="shared" si="0"/>
        <v>135.24</v>
      </c>
      <c r="S66" s="723">
        <f>(S56+S58)*'Encargos e CITL'!C10</f>
        <v>0.23</v>
      </c>
      <c r="T66" s="724">
        <f t="shared" si="7"/>
        <v>0</v>
      </c>
      <c r="U66" s="727">
        <f t="shared" si="8"/>
        <v>0</v>
      </c>
      <c r="V66" s="726">
        <f t="shared" si="9"/>
        <v>0</v>
      </c>
      <c r="W66" s="723">
        <f>(W56+W58)*'Encargos e CITL'!C10</f>
        <v>0.5</v>
      </c>
      <c r="X66" s="724">
        <f t="shared" si="10"/>
        <v>1E-4</v>
      </c>
      <c r="Y66" s="727">
        <f t="shared" si="11"/>
        <v>23</v>
      </c>
      <c r="Z66" s="726">
        <f t="shared" si="12"/>
        <v>644</v>
      </c>
      <c r="AA66" s="723">
        <f>(AA56+AA58)*'Encargos e CITL'!C10</f>
        <v>0.56999999999999995</v>
      </c>
      <c r="AB66" s="724">
        <f t="shared" si="13"/>
        <v>1E-4</v>
      </c>
      <c r="AC66" s="727">
        <f t="shared" si="14"/>
        <v>1.71</v>
      </c>
      <c r="AD66" s="726">
        <f t="shared" si="15"/>
        <v>47.88</v>
      </c>
      <c r="AE66" s="723">
        <f>(AE56+AE58)*'Encargos e CITL'!C10</f>
        <v>0.25</v>
      </c>
      <c r="AF66" s="724">
        <f t="shared" si="16"/>
        <v>0</v>
      </c>
      <c r="AG66" s="727">
        <f t="shared" si="17"/>
        <v>27</v>
      </c>
      <c r="AH66" s="726">
        <f t="shared" si="18"/>
        <v>756</v>
      </c>
      <c r="AI66" s="728">
        <f t="shared" si="19"/>
        <v>92.08</v>
      </c>
      <c r="AJ66" s="727">
        <f t="shared" si="20"/>
        <v>2578.2399999999998</v>
      </c>
      <c r="AK66" s="724">
        <f t="shared" si="21"/>
        <v>0</v>
      </c>
      <c r="AL66" s="900"/>
    </row>
    <row r="67" spans="1:41" x14ac:dyDescent="0.25">
      <c r="A67" s="1064"/>
      <c r="B67" s="1063"/>
      <c r="C67" s="623" t="s">
        <v>198</v>
      </c>
      <c r="D67" s="624" t="s">
        <v>45</v>
      </c>
      <c r="E67" s="1057" t="s">
        <v>912</v>
      </c>
      <c r="F67" s="1058"/>
      <c r="G67" s="631">
        <f>((G8+G24+G34+G47+G59)*40%)*65%</f>
        <v>31.98</v>
      </c>
      <c r="H67" s="654">
        <f t="shared" si="22"/>
        <v>9.2999999999999992E-3</v>
      </c>
      <c r="I67" s="607">
        <f t="shared" si="23"/>
        <v>3549.78</v>
      </c>
      <c r="J67" s="608">
        <f t="shared" si="1"/>
        <v>99393.84</v>
      </c>
      <c r="K67" s="631">
        <f>((K8+K24+K34+K47+K59)*40%)*65%</f>
        <v>44.77</v>
      </c>
      <c r="L67" s="654">
        <f t="shared" si="2"/>
        <v>1.0200000000000001E-2</v>
      </c>
      <c r="M67" s="607">
        <f t="shared" si="3"/>
        <v>4477</v>
      </c>
      <c r="N67" s="608">
        <f t="shared" si="4"/>
        <v>125356</v>
      </c>
      <c r="O67" s="631">
        <f>((O8+O24+O34+O47+O59)*40%)*65%</f>
        <v>45.68</v>
      </c>
      <c r="P67" s="654">
        <f t="shared" si="5"/>
        <v>1.03E-2</v>
      </c>
      <c r="Q67" s="607">
        <f t="shared" si="6"/>
        <v>1050.6400000000001</v>
      </c>
      <c r="R67" s="608">
        <f t="shared" si="0"/>
        <v>29417.919999999998</v>
      </c>
      <c r="S67" s="631">
        <f>((S8+S24+S34+S47+S59)*40%)*65.62%</f>
        <v>51.65</v>
      </c>
      <c r="T67" s="654">
        <f t="shared" si="7"/>
        <v>1.0699999999999999E-2</v>
      </c>
      <c r="U67" s="607">
        <f t="shared" si="8"/>
        <v>0</v>
      </c>
      <c r="V67" s="608">
        <f t="shared" si="9"/>
        <v>0</v>
      </c>
      <c r="W67" s="631">
        <f>((W8+W24+W34+W47+W59)*40%)*65%</f>
        <v>111.04</v>
      </c>
      <c r="X67" s="654">
        <f t="shared" si="10"/>
        <v>1.1900000000000001E-2</v>
      </c>
      <c r="Y67" s="607">
        <f t="shared" si="11"/>
        <v>5107.84</v>
      </c>
      <c r="Z67" s="608">
        <f t="shared" si="12"/>
        <v>143019.51999999999</v>
      </c>
      <c r="AA67" s="631">
        <f>((AA8+AA24+AA34+AA47+AA59)*40%)*65%</f>
        <v>125.79</v>
      </c>
      <c r="AB67" s="654">
        <f t="shared" si="13"/>
        <v>1.21E-2</v>
      </c>
      <c r="AC67" s="607">
        <f t="shared" si="14"/>
        <v>377.37</v>
      </c>
      <c r="AD67" s="608">
        <f t="shared" si="15"/>
        <v>10566.36</v>
      </c>
      <c r="AE67" s="631">
        <f>((AE8+AE24+AE34+AE47+AE59)*40%)*65%</f>
        <v>55.52</v>
      </c>
      <c r="AF67" s="654">
        <f t="shared" si="16"/>
        <v>1.0699999999999999E-2</v>
      </c>
      <c r="AG67" s="607">
        <f t="shared" si="17"/>
        <v>5996.16</v>
      </c>
      <c r="AH67" s="608">
        <f t="shared" si="18"/>
        <v>167892.48000000001</v>
      </c>
      <c r="AI67" s="606">
        <f t="shared" si="19"/>
        <v>20558.79</v>
      </c>
      <c r="AJ67" s="607">
        <f t="shared" si="20"/>
        <v>575646.12</v>
      </c>
      <c r="AK67" s="654">
        <f t="shared" si="21"/>
        <v>1.06E-2</v>
      </c>
      <c r="AL67" s="901"/>
    </row>
    <row r="68" spans="1:41" x14ac:dyDescent="0.25">
      <c r="A68" s="1064"/>
      <c r="B68" s="1063"/>
      <c r="C68" s="584" t="s">
        <v>199</v>
      </c>
      <c r="D68" s="585" t="s">
        <v>7</v>
      </c>
      <c r="E68" s="1066" t="s">
        <v>200</v>
      </c>
      <c r="F68" s="1072"/>
      <c r="G68" s="586">
        <f>SUM(G56:G67)</f>
        <v>45.64</v>
      </c>
      <c r="H68" s="587">
        <f t="shared" si="22"/>
        <v>1.3299999999999999E-2</v>
      </c>
      <c r="I68" s="590">
        <f t="shared" si="23"/>
        <v>5066.04</v>
      </c>
      <c r="J68" s="589">
        <f t="shared" si="1"/>
        <v>141849.12</v>
      </c>
      <c r="K68" s="586">
        <f>SUM(K56:K67)</f>
        <v>63.91</v>
      </c>
      <c r="L68" s="587">
        <f t="shared" si="2"/>
        <v>1.4500000000000001E-2</v>
      </c>
      <c r="M68" s="590">
        <f t="shared" si="3"/>
        <v>6391</v>
      </c>
      <c r="N68" s="589">
        <f t="shared" si="4"/>
        <v>178948</v>
      </c>
      <c r="O68" s="586">
        <f>SUM(O56:O67)</f>
        <v>65.23</v>
      </c>
      <c r="P68" s="587">
        <f t="shared" si="5"/>
        <v>1.47E-2</v>
      </c>
      <c r="Q68" s="590">
        <f t="shared" si="6"/>
        <v>1500.29</v>
      </c>
      <c r="R68" s="589">
        <f t="shared" si="0"/>
        <v>42008.12</v>
      </c>
      <c r="S68" s="586">
        <f>SUM(S56:S67)</f>
        <v>73.52</v>
      </c>
      <c r="T68" s="587">
        <f t="shared" si="7"/>
        <v>1.52E-2</v>
      </c>
      <c r="U68" s="590">
        <f t="shared" si="8"/>
        <v>0</v>
      </c>
      <c r="V68" s="589">
        <f t="shared" si="9"/>
        <v>0</v>
      </c>
      <c r="W68" s="586">
        <f>SUM(W56:W67)</f>
        <v>158.5</v>
      </c>
      <c r="X68" s="587">
        <f t="shared" si="10"/>
        <v>1.7000000000000001E-2</v>
      </c>
      <c r="Y68" s="590">
        <f t="shared" si="11"/>
        <v>7291</v>
      </c>
      <c r="Z68" s="589">
        <f t="shared" si="12"/>
        <v>204148</v>
      </c>
      <c r="AA68" s="586">
        <f>SUM(AA56:AA67)</f>
        <v>179.57</v>
      </c>
      <c r="AB68" s="587">
        <f t="shared" si="13"/>
        <v>1.72E-2</v>
      </c>
      <c r="AC68" s="590">
        <f t="shared" si="14"/>
        <v>538.71</v>
      </c>
      <c r="AD68" s="589">
        <f t="shared" si="15"/>
        <v>15083.88</v>
      </c>
      <c r="AE68" s="586">
        <f>SUM(AE56:AE67)</f>
        <v>79.25</v>
      </c>
      <c r="AF68" s="587">
        <f t="shared" si="16"/>
        <v>1.5299999999999999E-2</v>
      </c>
      <c r="AG68" s="590">
        <f t="shared" si="17"/>
        <v>8559</v>
      </c>
      <c r="AH68" s="589">
        <f t="shared" si="18"/>
        <v>239652</v>
      </c>
      <c r="AI68" s="617">
        <f t="shared" si="19"/>
        <v>29346.04</v>
      </c>
      <c r="AJ68" s="590">
        <f t="shared" si="20"/>
        <v>821689.12</v>
      </c>
      <c r="AK68" s="587">
        <f t="shared" si="21"/>
        <v>1.5100000000000001E-2</v>
      </c>
      <c r="AL68" s="898"/>
    </row>
    <row r="69" spans="1:41" ht="15" customHeight="1" x14ac:dyDescent="0.25">
      <c r="A69" s="1064" t="s">
        <v>85</v>
      </c>
      <c r="B69" s="1063" t="s">
        <v>55</v>
      </c>
      <c r="C69" s="621" t="s">
        <v>208</v>
      </c>
      <c r="D69" s="622" t="s">
        <v>55</v>
      </c>
      <c r="E69" s="1070">
        <f>'Uniforme '!G49</f>
        <v>99.73</v>
      </c>
      <c r="F69" s="1071"/>
      <c r="G69" s="613">
        <f>E69*6/28</f>
        <v>21.37</v>
      </c>
      <c r="H69" s="604">
        <f t="shared" si="22"/>
        <v>6.1999999999999998E-3</v>
      </c>
      <c r="I69" s="612">
        <f>G69*$G$5</f>
        <v>2372.0700000000002</v>
      </c>
      <c r="J69" s="611">
        <f t="shared" si="1"/>
        <v>66417.960000000006</v>
      </c>
      <c r="K69" s="613">
        <f>E69*6/28</f>
        <v>21.37</v>
      </c>
      <c r="L69" s="604">
        <f t="shared" si="2"/>
        <v>4.8999999999999998E-3</v>
      </c>
      <c r="M69" s="612">
        <f t="shared" si="3"/>
        <v>2137</v>
      </c>
      <c r="N69" s="611">
        <f t="shared" si="4"/>
        <v>59836</v>
      </c>
      <c r="O69" s="613">
        <f>E69*6/28</f>
        <v>21.37</v>
      </c>
      <c r="P69" s="604">
        <f t="shared" si="5"/>
        <v>4.7999999999999996E-3</v>
      </c>
      <c r="Q69" s="612">
        <f t="shared" si="6"/>
        <v>491.51</v>
      </c>
      <c r="R69" s="611">
        <f t="shared" si="0"/>
        <v>13762.28</v>
      </c>
      <c r="S69" s="613">
        <f>E69*6/28</f>
        <v>21.37</v>
      </c>
      <c r="T69" s="604">
        <f t="shared" si="7"/>
        <v>4.4000000000000003E-3</v>
      </c>
      <c r="U69" s="612">
        <f t="shared" si="8"/>
        <v>0</v>
      </c>
      <c r="V69" s="611">
        <f t="shared" si="9"/>
        <v>0</v>
      </c>
      <c r="W69" s="613">
        <f>E69*10/28</f>
        <v>35.619999999999997</v>
      </c>
      <c r="X69" s="604">
        <f t="shared" si="10"/>
        <v>3.8E-3</v>
      </c>
      <c r="Y69" s="612">
        <f t="shared" si="11"/>
        <v>1638.52</v>
      </c>
      <c r="Z69" s="611">
        <f t="shared" si="12"/>
        <v>45878.559999999998</v>
      </c>
      <c r="AA69" s="613">
        <f>E69*10/28</f>
        <v>35.619999999999997</v>
      </c>
      <c r="AB69" s="604">
        <f t="shared" si="13"/>
        <v>3.3999999999999998E-3</v>
      </c>
      <c r="AC69" s="612">
        <f t="shared" si="14"/>
        <v>106.86</v>
      </c>
      <c r="AD69" s="611">
        <f t="shared" si="15"/>
        <v>2992.08</v>
      </c>
      <c r="AE69" s="613">
        <f>E69*10/28</f>
        <v>35.619999999999997</v>
      </c>
      <c r="AF69" s="604">
        <f t="shared" si="16"/>
        <v>6.8999999999999999E-3</v>
      </c>
      <c r="AG69" s="612">
        <f t="shared" si="17"/>
        <v>3846.96</v>
      </c>
      <c r="AH69" s="611">
        <f t="shared" si="18"/>
        <v>107714.88</v>
      </c>
      <c r="AI69" s="613">
        <f t="shared" si="19"/>
        <v>10592.92</v>
      </c>
      <c r="AJ69" s="612">
        <f t="shared" si="20"/>
        <v>296601.76</v>
      </c>
      <c r="AK69" s="604">
        <f t="shared" si="21"/>
        <v>5.4999999999999997E-3</v>
      </c>
      <c r="AL69" s="899"/>
    </row>
    <row r="70" spans="1:41" ht="35.25" customHeight="1" x14ac:dyDescent="0.25">
      <c r="A70" s="1064"/>
      <c r="B70" s="1063"/>
      <c r="C70" s="584" t="s">
        <v>209</v>
      </c>
      <c r="D70" s="585" t="s">
        <v>7</v>
      </c>
      <c r="E70" s="1065" t="s">
        <v>208</v>
      </c>
      <c r="F70" s="1066"/>
      <c r="G70" s="586">
        <f>SUM(G69)</f>
        <v>21.37</v>
      </c>
      <c r="H70" s="587">
        <f t="shared" si="22"/>
        <v>6.1999999999999998E-3</v>
      </c>
      <c r="I70" s="590">
        <f>G70*$G$5</f>
        <v>2372.0700000000002</v>
      </c>
      <c r="J70" s="589">
        <f t="shared" si="1"/>
        <v>66417.960000000006</v>
      </c>
      <c r="K70" s="586">
        <f>SUM(K69)</f>
        <v>21.37</v>
      </c>
      <c r="L70" s="587">
        <f t="shared" si="2"/>
        <v>4.8999999999999998E-3</v>
      </c>
      <c r="M70" s="590">
        <f t="shared" si="3"/>
        <v>2137</v>
      </c>
      <c r="N70" s="589">
        <f t="shared" si="4"/>
        <v>59836</v>
      </c>
      <c r="O70" s="586">
        <f>SUM(O69)</f>
        <v>21.37</v>
      </c>
      <c r="P70" s="587">
        <f t="shared" si="5"/>
        <v>4.7999999999999996E-3</v>
      </c>
      <c r="Q70" s="590">
        <f t="shared" si="6"/>
        <v>491.51</v>
      </c>
      <c r="R70" s="589">
        <f t="shared" si="0"/>
        <v>13762.28</v>
      </c>
      <c r="S70" s="586">
        <f>SUM(S69)</f>
        <v>21.37</v>
      </c>
      <c r="T70" s="587">
        <f t="shared" si="7"/>
        <v>4.4000000000000003E-3</v>
      </c>
      <c r="U70" s="590">
        <f t="shared" si="8"/>
        <v>0</v>
      </c>
      <c r="V70" s="589">
        <f t="shared" si="9"/>
        <v>0</v>
      </c>
      <c r="W70" s="586">
        <f>SUM(W69)</f>
        <v>35.619999999999997</v>
      </c>
      <c r="X70" s="587">
        <f t="shared" si="10"/>
        <v>3.8E-3</v>
      </c>
      <c r="Y70" s="590">
        <f t="shared" si="11"/>
        <v>1638.52</v>
      </c>
      <c r="Z70" s="589">
        <f t="shared" si="12"/>
        <v>45878.559999999998</v>
      </c>
      <c r="AA70" s="586">
        <f>SUM(AA69)</f>
        <v>35.619999999999997</v>
      </c>
      <c r="AB70" s="587">
        <f t="shared" si="13"/>
        <v>3.3999999999999998E-3</v>
      </c>
      <c r="AC70" s="590">
        <f t="shared" si="14"/>
        <v>106.86</v>
      </c>
      <c r="AD70" s="589">
        <f t="shared" si="15"/>
        <v>2992.08</v>
      </c>
      <c r="AE70" s="586">
        <f>SUM(AE69)</f>
        <v>35.619999999999997</v>
      </c>
      <c r="AF70" s="587">
        <f t="shared" si="16"/>
        <v>6.8999999999999999E-3</v>
      </c>
      <c r="AG70" s="590">
        <f t="shared" si="17"/>
        <v>3846.96</v>
      </c>
      <c r="AH70" s="589">
        <f t="shared" si="18"/>
        <v>107714.88</v>
      </c>
      <c r="AI70" s="617">
        <f t="shared" si="19"/>
        <v>10592.92</v>
      </c>
      <c r="AJ70" s="590">
        <f t="shared" si="20"/>
        <v>296601.76</v>
      </c>
      <c r="AK70" s="587">
        <f t="shared" si="21"/>
        <v>5.4999999999999997E-3</v>
      </c>
      <c r="AL70" s="898"/>
    </row>
    <row r="71" spans="1:41" x14ac:dyDescent="0.25">
      <c r="A71" s="1065" t="s">
        <v>89</v>
      </c>
      <c r="B71" s="1066"/>
      <c r="C71" s="1066"/>
      <c r="D71" s="1066"/>
      <c r="E71" s="1066"/>
      <c r="F71" s="1066"/>
      <c r="G71" s="591">
        <f>SUM(G70,G68,G55,G42,G32,G22,G16)</f>
        <v>2951.11</v>
      </c>
      <c r="H71" s="587">
        <f t="shared" si="22"/>
        <v>0.85970000000000002</v>
      </c>
      <c r="I71" s="592">
        <f>SUM(I70,I68,I55,I42,I32,I22,I16)</f>
        <v>327573.21000000002</v>
      </c>
      <c r="J71" s="593">
        <f t="shared" ref="J71:AI71" si="26">SUM(J70,J68,J55,J42,J32,J22,J16)</f>
        <v>9172049.8800000008</v>
      </c>
      <c r="K71" s="591">
        <f>SUM(K70,K68,K55,K42,K32,K22,K16)</f>
        <v>3772.35</v>
      </c>
      <c r="L71" s="587">
        <f t="shared" si="2"/>
        <v>0.85809999999999997</v>
      </c>
      <c r="M71" s="592">
        <f t="shared" si="26"/>
        <v>377235</v>
      </c>
      <c r="N71" s="593">
        <f t="shared" si="26"/>
        <v>10562580</v>
      </c>
      <c r="O71" s="591">
        <f>SUM(O70,O68,O55,O42,O32,O22,O16)</f>
        <v>3830.9</v>
      </c>
      <c r="P71" s="587">
        <f t="shared" si="5"/>
        <v>0.8629</v>
      </c>
      <c r="Q71" s="592">
        <f t="shared" si="26"/>
        <v>88110.7</v>
      </c>
      <c r="R71" s="593">
        <f t="shared" si="26"/>
        <v>2467099.6</v>
      </c>
      <c r="S71" s="591">
        <f>SUM(S70,S68,S55,S42,S32,S22,S16)</f>
        <v>4183.3100000000004</v>
      </c>
      <c r="T71" s="587">
        <f t="shared" si="7"/>
        <v>0.8639</v>
      </c>
      <c r="U71" s="592">
        <f t="shared" si="26"/>
        <v>0</v>
      </c>
      <c r="V71" s="593">
        <f t="shared" si="26"/>
        <v>0</v>
      </c>
      <c r="W71" s="591">
        <f>SUM(W70,W68,W55,W42,W32,W22,W16)</f>
        <v>8128.2</v>
      </c>
      <c r="X71" s="587">
        <f t="shared" si="10"/>
        <v>0.87419999999999998</v>
      </c>
      <c r="Y71" s="592">
        <f t="shared" si="26"/>
        <v>373897.2</v>
      </c>
      <c r="Z71" s="593">
        <f t="shared" si="26"/>
        <v>10469121.6</v>
      </c>
      <c r="AA71" s="591">
        <f>SUM(AA70,AA68,AA55,AA42,AA32,AA22,AA16)</f>
        <v>9110.5499999999993</v>
      </c>
      <c r="AB71" s="587">
        <f t="shared" si="13"/>
        <v>0.87419999999999998</v>
      </c>
      <c r="AC71" s="592">
        <f t="shared" si="26"/>
        <v>27331.65</v>
      </c>
      <c r="AD71" s="593">
        <f t="shared" si="26"/>
        <v>765286.2</v>
      </c>
      <c r="AE71" s="591">
        <f>SUM(AE70,AE68,AE55,AE42,AE32,AE22,AE16)</f>
        <v>4476.71</v>
      </c>
      <c r="AF71" s="587">
        <f t="shared" si="16"/>
        <v>0.86450000000000005</v>
      </c>
      <c r="AG71" s="592">
        <f t="shared" si="26"/>
        <v>483484.68</v>
      </c>
      <c r="AH71" s="593">
        <f t="shared" si="26"/>
        <v>13537571.039999999</v>
      </c>
      <c r="AI71" s="618">
        <f t="shared" si="26"/>
        <v>1677632.44</v>
      </c>
      <c r="AJ71" s="592">
        <f t="shared" si="20"/>
        <v>46973708.32</v>
      </c>
      <c r="AK71" s="587">
        <f t="shared" si="21"/>
        <v>0.86429999999999996</v>
      </c>
      <c r="AL71" s="898"/>
    </row>
    <row r="72" spans="1:41" ht="14.1" customHeight="1" x14ac:dyDescent="0.25">
      <c r="A72" s="1063" t="s">
        <v>86</v>
      </c>
      <c r="B72" s="1064" t="s">
        <v>72</v>
      </c>
      <c r="C72" s="623" t="s">
        <v>210</v>
      </c>
      <c r="D72" s="624" t="s">
        <v>58</v>
      </c>
      <c r="E72" s="1057" t="s">
        <v>915</v>
      </c>
      <c r="F72" s="1058"/>
      <c r="G72" s="743">
        <f>G71*'Encargos e CITL'!D13</f>
        <v>62.71</v>
      </c>
      <c r="H72" s="654">
        <f>G72/$G$81</f>
        <v>1.83E-2</v>
      </c>
      <c r="I72" s="923">
        <f>G72*G5</f>
        <v>6960.81</v>
      </c>
      <c r="J72" s="614">
        <f>I72*28</f>
        <v>194902.68</v>
      </c>
      <c r="K72" s="743">
        <f>K71*'Encargos e CITL'!D21</f>
        <v>87.16</v>
      </c>
      <c r="L72" s="654">
        <f t="shared" ref="L72:L81" si="27">K72/$K$81</f>
        <v>1.9800000000000002E-2</v>
      </c>
      <c r="M72" s="818">
        <f>K72*K5</f>
        <v>8716</v>
      </c>
      <c r="N72" s="614">
        <f>M72*28</f>
        <v>244048</v>
      </c>
      <c r="O72" s="743">
        <f>O71*'Encargos e CITL'!D29</f>
        <v>66.78</v>
      </c>
      <c r="P72" s="654">
        <f t="shared" ref="P72:P81" si="28">O72/$O$81</f>
        <v>1.4999999999999999E-2</v>
      </c>
      <c r="Q72" s="655">
        <f>O72*$O$5</f>
        <v>1535.94</v>
      </c>
      <c r="R72" s="614">
        <f>Q72*28</f>
        <v>43006.32</v>
      </c>
      <c r="S72" s="743">
        <f>S71*'Encargos e CITL'!D37</f>
        <v>67.94</v>
      </c>
      <c r="T72" s="654">
        <f t="shared" ref="T72:T81" si="29">S72/$S$81</f>
        <v>1.4E-2</v>
      </c>
      <c r="U72" s="655">
        <f>S72*$S$5</f>
        <v>0</v>
      </c>
      <c r="V72" s="614">
        <f>U72*28</f>
        <v>0</v>
      </c>
      <c r="W72" s="743">
        <f>W71*'Encargos e CITL'!D45</f>
        <v>34.39</v>
      </c>
      <c r="X72" s="654">
        <f t="shared" ref="X72:X81" si="30">W72/$W$81</f>
        <v>3.7000000000000002E-3</v>
      </c>
      <c r="Y72" s="655">
        <f>W72*$W$5</f>
        <v>1581.94</v>
      </c>
      <c r="Z72" s="614">
        <f>Y72*28</f>
        <v>44294.32</v>
      </c>
      <c r="AA72" s="743">
        <f>AA71*'Encargos e CITL'!D53</f>
        <v>38.880000000000003</v>
      </c>
      <c r="AB72" s="654">
        <f t="shared" ref="AB72:AB81" si="31">AA72/$AA$81</f>
        <v>3.7000000000000002E-3</v>
      </c>
      <c r="AC72" s="655">
        <f>AA72*AA$5</f>
        <v>116.64</v>
      </c>
      <c r="AD72" s="614">
        <f>AC72*28</f>
        <v>3265.92</v>
      </c>
      <c r="AE72" s="743">
        <f>AE71*'Encargos e CITL'!D63</f>
        <v>69.739999999999995</v>
      </c>
      <c r="AF72" s="654">
        <f t="shared" ref="AF72:AF81" si="32">AE72/$AE$81</f>
        <v>1.35E-2</v>
      </c>
      <c r="AG72" s="655">
        <f>AE72*$AE$5</f>
        <v>7531.92</v>
      </c>
      <c r="AH72" s="614">
        <f>AG72*28</f>
        <v>210893.76</v>
      </c>
      <c r="AI72" s="743">
        <f>I72+M72+Q72+U72+Y72+AC72+AG72</f>
        <v>26443.25</v>
      </c>
      <c r="AJ72" s="616">
        <f>AI72*28</f>
        <v>740411</v>
      </c>
      <c r="AK72" s="654">
        <f t="shared" ref="AK72:AK81" si="33">AJ72/$AJ$81</f>
        <v>1.3599999999999999E-2</v>
      </c>
      <c r="AL72" s="901"/>
    </row>
    <row r="73" spans="1:41" x14ac:dyDescent="0.25">
      <c r="A73" s="1063"/>
      <c r="B73" s="1064"/>
      <c r="C73" s="584" t="s">
        <v>211</v>
      </c>
      <c r="D73" s="585" t="s">
        <v>7</v>
      </c>
      <c r="E73" s="1065" t="s">
        <v>210</v>
      </c>
      <c r="F73" s="1066"/>
      <c r="G73" s="591">
        <f t="shared" ref="G73:AH73" si="34">SUM(G72)</f>
        <v>62.71</v>
      </c>
      <c r="H73" s="587">
        <f t="shared" ref="H73:H81" si="35">G73/$G$81</f>
        <v>1.83E-2</v>
      </c>
      <c r="I73" s="922">
        <f>SUM(I72)</f>
        <v>6960.81</v>
      </c>
      <c r="J73" s="593">
        <f t="shared" si="34"/>
        <v>194902.68</v>
      </c>
      <c r="K73" s="591">
        <f t="shared" si="34"/>
        <v>87.16</v>
      </c>
      <c r="L73" s="587">
        <f t="shared" si="27"/>
        <v>1.9800000000000002E-2</v>
      </c>
      <c r="M73" s="592">
        <f t="shared" si="34"/>
        <v>8716</v>
      </c>
      <c r="N73" s="593">
        <f t="shared" si="34"/>
        <v>244048</v>
      </c>
      <c r="O73" s="591">
        <f t="shared" si="34"/>
        <v>66.78</v>
      </c>
      <c r="P73" s="615">
        <f t="shared" si="28"/>
        <v>0.02</v>
      </c>
      <c r="Q73" s="592">
        <f t="shared" si="34"/>
        <v>1535.94</v>
      </c>
      <c r="R73" s="593">
        <f t="shared" si="34"/>
        <v>43006.32</v>
      </c>
      <c r="S73" s="591">
        <f t="shared" si="34"/>
        <v>67.94</v>
      </c>
      <c r="T73" s="587">
        <f t="shared" si="29"/>
        <v>1.4E-2</v>
      </c>
      <c r="U73" s="592">
        <f t="shared" si="34"/>
        <v>0</v>
      </c>
      <c r="V73" s="593">
        <f t="shared" si="34"/>
        <v>0</v>
      </c>
      <c r="W73" s="591">
        <f t="shared" si="34"/>
        <v>34.39</v>
      </c>
      <c r="X73" s="587">
        <f t="shared" si="30"/>
        <v>3.7000000000000002E-3</v>
      </c>
      <c r="Y73" s="592">
        <f t="shared" si="34"/>
        <v>1581.94</v>
      </c>
      <c r="Z73" s="593">
        <f t="shared" si="34"/>
        <v>44294.32</v>
      </c>
      <c r="AA73" s="591">
        <f t="shared" si="34"/>
        <v>38.880000000000003</v>
      </c>
      <c r="AB73" s="587">
        <f t="shared" si="31"/>
        <v>3.7000000000000002E-3</v>
      </c>
      <c r="AC73" s="592">
        <f t="shared" si="34"/>
        <v>116.64</v>
      </c>
      <c r="AD73" s="593">
        <f t="shared" si="34"/>
        <v>3265.92</v>
      </c>
      <c r="AE73" s="591">
        <f t="shared" si="34"/>
        <v>69.739999999999995</v>
      </c>
      <c r="AF73" s="587">
        <f t="shared" si="32"/>
        <v>1.35E-2</v>
      </c>
      <c r="AG73" s="592">
        <f t="shared" si="34"/>
        <v>7531.92</v>
      </c>
      <c r="AH73" s="593">
        <f t="shared" si="34"/>
        <v>210893.76</v>
      </c>
      <c r="AI73" s="591">
        <f>SUM(AI72)</f>
        <v>26443.25</v>
      </c>
      <c r="AJ73" s="592">
        <f t="shared" ref="AJ73:AJ81" si="36">AI73*28</f>
        <v>740411</v>
      </c>
      <c r="AK73" s="587">
        <f t="shared" si="33"/>
        <v>1.3599999999999999E-2</v>
      </c>
      <c r="AL73" s="898"/>
    </row>
    <row r="74" spans="1:41" x14ac:dyDescent="0.25">
      <c r="A74" s="1063"/>
      <c r="B74" s="1064"/>
      <c r="C74" s="623" t="s">
        <v>212</v>
      </c>
      <c r="D74" s="624" t="s">
        <v>64</v>
      </c>
      <c r="E74" s="1057" t="s">
        <v>741</v>
      </c>
      <c r="F74" s="1058"/>
      <c r="G74" s="743">
        <f>((G71+G73+G79)/(1-B82))*'Encargos e CITL'!D14</f>
        <v>200.48</v>
      </c>
      <c r="H74" s="654">
        <f t="shared" si="35"/>
        <v>5.8400000000000001E-2</v>
      </c>
      <c r="I74" s="923">
        <f>G74*G5</f>
        <v>22253.279999999999</v>
      </c>
      <c r="J74" s="614">
        <f>I74*28</f>
        <v>623091.84</v>
      </c>
      <c r="K74" s="743">
        <f>((K71+K73+K79)/(1-B82))*'Encargos e CITL'!D14</f>
        <v>256.73</v>
      </c>
      <c r="L74" s="654">
        <f t="shared" si="27"/>
        <v>5.8400000000000001E-2</v>
      </c>
      <c r="M74" s="924">
        <f>K74*$K$5</f>
        <v>25673</v>
      </c>
      <c r="N74" s="614">
        <f>M74*28</f>
        <v>718844</v>
      </c>
      <c r="O74" s="743">
        <f>((O71+O73+O79)/(1-B82))*'Encargos e CITL'!D14</f>
        <v>259.27</v>
      </c>
      <c r="P74" s="654">
        <f t="shared" si="28"/>
        <v>5.8400000000000001E-2</v>
      </c>
      <c r="Q74" s="655">
        <f t="shared" ref="Q74:Q76" si="37">O74*$O$5</f>
        <v>5963.21</v>
      </c>
      <c r="R74" s="614">
        <f t="shared" ref="R74:R76" si="38">Q74*28</f>
        <v>166969.88</v>
      </c>
      <c r="S74" s="743">
        <f>((S71+S73+S79)/(1-B82))*'Encargos e CITL'!D38</f>
        <v>282.79000000000002</v>
      </c>
      <c r="T74" s="654">
        <f t="shared" si="29"/>
        <v>5.8400000000000001E-2</v>
      </c>
      <c r="U74" s="655">
        <f>S74*$S$5</f>
        <v>0</v>
      </c>
      <c r="V74" s="614">
        <f t="shared" ref="V74:V76" si="39">U74*28</f>
        <v>0</v>
      </c>
      <c r="W74" s="743">
        <f>((W71+W73+W79)/(1-B82))*'Encargos e CITL'!D14</f>
        <v>542.97</v>
      </c>
      <c r="X74" s="654">
        <f t="shared" si="30"/>
        <v>5.8400000000000001E-2</v>
      </c>
      <c r="Y74" s="655">
        <f t="shared" ref="Y74:Y76" si="40">W74*$W$5</f>
        <v>24976.62</v>
      </c>
      <c r="Z74" s="614">
        <f t="shared" ref="Z74:Z76" si="41">Y74*28</f>
        <v>699345.36</v>
      </c>
      <c r="AA74" s="743">
        <f>((AA71+AA73+AA79)/(1-B82))*'Encargos e CITL'!D54</f>
        <v>608.62</v>
      </c>
      <c r="AB74" s="654">
        <f t="shared" si="31"/>
        <v>5.8400000000000001E-2</v>
      </c>
      <c r="AC74" s="655">
        <f t="shared" ref="AC74:AC76" si="42">AA74*AA$5</f>
        <v>1825.86</v>
      </c>
      <c r="AD74" s="614">
        <f t="shared" ref="AD74:AD76" si="43">AC74*28</f>
        <v>51124.08</v>
      </c>
      <c r="AE74" s="743">
        <f>((AE71+AE73+AE79)/(1-B82))*'Encargos e CITL'!D64</f>
        <v>302.43</v>
      </c>
      <c r="AF74" s="654">
        <f t="shared" si="32"/>
        <v>5.8400000000000001E-2</v>
      </c>
      <c r="AG74" s="655">
        <f t="shared" ref="AG74:AG76" si="44">AE74*$AE$5</f>
        <v>32662.44</v>
      </c>
      <c r="AH74" s="614">
        <f t="shared" ref="AH74:AH76" si="45">AG74*28</f>
        <v>914548.32</v>
      </c>
      <c r="AI74" s="743">
        <f t="shared" ref="AI74:AI76" si="46">I74+M74+Q74+U74+Y74+AC74+AG74</f>
        <v>113354.41</v>
      </c>
      <c r="AJ74" s="616">
        <f t="shared" si="36"/>
        <v>3173923.48</v>
      </c>
      <c r="AK74" s="654">
        <f t="shared" si="33"/>
        <v>5.8400000000000001E-2</v>
      </c>
      <c r="AL74" s="901"/>
    </row>
    <row r="75" spans="1:41" x14ac:dyDescent="0.25">
      <c r="A75" s="1063"/>
      <c r="B75" s="1064"/>
      <c r="C75" s="623" t="s">
        <v>213</v>
      </c>
      <c r="D75" s="624" t="s">
        <v>66</v>
      </c>
      <c r="E75" s="1057" t="s">
        <v>736</v>
      </c>
      <c r="F75" s="1058"/>
      <c r="G75" s="743">
        <f>((G71+G73+G79)/(1-B82))*'Encargos e CITL'!D15</f>
        <v>171.64</v>
      </c>
      <c r="H75" s="654">
        <f t="shared" si="35"/>
        <v>0.05</v>
      </c>
      <c r="I75" s="923">
        <f>G75*G5</f>
        <v>19052.04</v>
      </c>
      <c r="J75" s="614">
        <f>I75*28</f>
        <v>533457.12</v>
      </c>
      <c r="K75" s="743">
        <f>((K71+K73+K79)/(1-B82))*'Encargos e CITL'!D15</f>
        <v>219.81</v>
      </c>
      <c r="L75" s="654">
        <f t="shared" si="27"/>
        <v>0.05</v>
      </c>
      <c r="M75" s="924">
        <f t="shared" ref="M75:M78" si="47">K75*$K$5</f>
        <v>21981</v>
      </c>
      <c r="N75" s="614">
        <f>M75*28</f>
        <v>615468</v>
      </c>
      <c r="O75" s="743">
        <f>((O71+O73+O79)/(1-B82))*'Encargos e CITL'!D15</f>
        <v>221.98</v>
      </c>
      <c r="P75" s="654">
        <f t="shared" si="28"/>
        <v>0.05</v>
      </c>
      <c r="Q75" s="655">
        <f t="shared" si="37"/>
        <v>5105.54</v>
      </c>
      <c r="R75" s="614">
        <f t="shared" si="38"/>
        <v>142955.12</v>
      </c>
      <c r="S75" s="743">
        <f>((S71+S73+S79)/(1-B82))*'Encargos e CITL'!D39</f>
        <v>242.12</v>
      </c>
      <c r="T75" s="654">
        <f t="shared" si="29"/>
        <v>0.05</v>
      </c>
      <c r="U75" s="655">
        <f t="shared" ref="U75:U76" si="48">S75*$S$5</f>
        <v>0</v>
      </c>
      <c r="V75" s="614">
        <f t="shared" si="39"/>
        <v>0</v>
      </c>
      <c r="W75" s="743">
        <f>((W71+W73+W79)/(1-B82))*'Encargos e CITL'!D15</f>
        <v>464.87</v>
      </c>
      <c r="X75" s="654">
        <f t="shared" si="30"/>
        <v>0.05</v>
      </c>
      <c r="Y75" s="655">
        <f t="shared" si="40"/>
        <v>21384.02</v>
      </c>
      <c r="Z75" s="614">
        <f t="shared" si="41"/>
        <v>598752.56000000006</v>
      </c>
      <c r="AA75" s="743">
        <f>((AA71+AA73+AA79)/(1-B82))*'Encargos e CITL'!D55</f>
        <v>521.08000000000004</v>
      </c>
      <c r="AB75" s="654">
        <f t="shared" si="31"/>
        <v>0.05</v>
      </c>
      <c r="AC75" s="655">
        <f t="shared" si="42"/>
        <v>1563.24</v>
      </c>
      <c r="AD75" s="614">
        <f t="shared" si="43"/>
        <v>43770.720000000001</v>
      </c>
      <c r="AE75" s="743">
        <f>((AE71+AE73+AE79)/(1-B82))*'Encargos e CITL'!D65</f>
        <v>258.93</v>
      </c>
      <c r="AF75" s="654">
        <f t="shared" si="32"/>
        <v>0.05</v>
      </c>
      <c r="AG75" s="655">
        <f t="shared" si="44"/>
        <v>27964.44</v>
      </c>
      <c r="AH75" s="614">
        <f t="shared" si="45"/>
        <v>783004.32</v>
      </c>
      <c r="AI75" s="743">
        <f t="shared" si="46"/>
        <v>97050.28</v>
      </c>
      <c r="AJ75" s="616">
        <f t="shared" si="36"/>
        <v>2717407.84</v>
      </c>
      <c r="AK75" s="654">
        <f t="shared" si="33"/>
        <v>0.05</v>
      </c>
      <c r="AL75" s="901"/>
    </row>
    <row r="76" spans="1:41" x14ac:dyDescent="0.25">
      <c r="A76" s="1063"/>
      <c r="B76" s="1064"/>
      <c r="C76" s="623" t="s">
        <v>214</v>
      </c>
      <c r="D76" s="624" t="s">
        <v>65</v>
      </c>
      <c r="E76" s="1057" t="s">
        <v>742</v>
      </c>
      <c r="F76" s="1058"/>
      <c r="G76" s="743">
        <f>((G71+G73+G79)/(1-B82))*'Encargos e CITL'!D16</f>
        <v>43.6</v>
      </c>
      <c r="H76" s="654">
        <f t="shared" si="35"/>
        <v>1.2699999999999999E-2</v>
      </c>
      <c r="I76" s="923">
        <f>G76*G5</f>
        <v>4839.6000000000004</v>
      </c>
      <c r="J76" s="614">
        <f>I76*28</f>
        <v>135508.79999999999</v>
      </c>
      <c r="K76" s="743">
        <f>((K71+K73+K79)/(1-B82))*'Encargos e CITL'!D16</f>
        <v>55.83</v>
      </c>
      <c r="L76" s="654">
        <f t="shared" si="27"/>
        <v>1.2699999999999999E-2</v>
      </c>
      <c r="M76" s="924">
        <f t="shared" si="47"/>
        <v>5583</v>
      </c>
      <c r="N76" s="614">
        <f>M76*28</f>
        <v>156324</v>
      </c>
      <c r="O76" s="743">
        <f>((O71+O73+O79)/(1-B82))*'Encargos e CITL'!D16</f>
        <v>56.38</v>
      </c>
      <c r="P76" s="654">
        <f t="shared" si="28"/>
        <v>1.2699999999999999E-2</v>
      </c>
      <c r="Q76" s="655">
        <f t="shared" si="37"/>
        <v>1296.74</v>
      </c>
      <c r="R76" s="614">
        <f t="shared" si="38"/>
        <v>36308.720000000001</v>
      </c>
      <c r="S76" s="743">
        <f>((S71+S73+S79)/(1-B82))*'Encargos e CITL'!D40</f>
        <v>61.5</v>
      </c>
      <c r="T76" s="654">
        <f t="shared" si="29"/>
        <v>1.2699999999999999E-2</v>
      </c>
      <c r="U76" s="655">
        <f t="shared" si="48"/>
        <v>0</v>
      </c>
      <c r="V76" s="614">
        <f t="shared" si="39"/>
        <v>0</v>
      </c>
      <c r="W76" s="743">
        <f>((W71+W73+W79)/(1-'Precificação Total'!B82))*'Encargos e CITL'!D16</f>
        <v>118.08</v>
      </c>
      <c r="X76" s="654">
        <f t="shared" si="30"/>
        <v>1.2699999999999999E-2</v>
      </c>
      <c r="Y76" s="655">
        <f t="shared" si="40"/>
        <v>5431.68</v>
      </c>
      <c r="Z76" s="614">
        <f t="shared" si="41"/>
        <v>152087.04000000001</v>
      </c>
      <c r="AA76" s="743">
        <f>((AA71+AA73+AA79)/(1-B82))*'Encargos e CITL'!D56</f>
        <v>132.35</v>
      </c>
      <c r="AB76" s="654">
        <f t="shared" si="31"/>
        <v>1.2699999999999999E-2</v>
      </c>
      <c r="AC76" s="655">
        <f t="shared" si="42"/>
        <v>397.05</v>
      </c>
      <c r="AD76" s="614">
        <f t="shared" si="43"/>
        <v>11117.4</v>
      </c>
      <c r="AE76" s="743">
        <f>((AE71+AE73+AE79)/(1-B82))*'Encargos e CITL'!D66</f>
        <v>65.77</v>
      </c>
      <c r="AF76" s="654">
        <f t="shared" si="32"/>
        <v>1.2699999999999999E-2</v>
      </c>
      <c r="AG76" s="655">
        <f t="shared" si="44"/>
        <v>7103.16</v>
      </c>
      <c r="AH76" s="614">
        <f t="shared" si="45"/>
        <v>198888.48</v>
      </c>
      <c r="AI76" s="743">
        <f t="shared" si="46"/>
        <v>24651.23</v>
      </c>
      <c r="AJ76" s="616">
        <f t="shared" si="36"/>
        <v>690234.44</v>
      </c>
      <c r="AK76" s="654">
        <f t="shared" si="33"/>
        <v>1.2699999999999999E-2</v>
      </c>
      <c r="AL76" s="901"/>
    </row>
    <row r="77" spans="1:41" x14ac:dyDescent="0.25">
      <c r="A77" s="1063"/>
      <c r="B77" s="1064"/>
      <c r="C77" s="584" t="s">
        <v>215</v>
      </c>
      <c r="D77" s="585" t="s">
        <v>7</v>
      </c>
      <c r="E77" s="1065" t="s">
        <v>218</v>
      </c>
      <c r="F77" s="1066"/>
      <c r="G77" s="591">
        <f t="shared" ref="G77:AH77" si="49">SUM(G74:G76)</f>
        <v>415.72</v>
      </c>
      <c r="H77" s="587">
        <f t="shared" si="35"/>
        <v>0.1211</v>
      </c>
      <c r="I77" s="922">
        <f>TRUNC(SUM(I74:I76),4)</f>
        <v>46144.92</v>
      </c>
      <c r="J77" s="593">
        <f t="shared" si="49"/>
        <v>1292057.76</v>
      </c>
      <c r="K77" s="591">
        <f t="shared" si="49"/>
        <v>532.37</v>
      </c>
      <c r="L77" s="587">
        <f t="shared" si="27"/>
        <v>0.1211</v>
      </c>
      <c r="M77" s="592">
        <f t="shared" si="49"/>
        <v>53237</v>
      </c>
      <c r="N77" s="593">
        <f t="shared" si="49"/>
        <v>1490636</v>
      </c>
      <c r="O77" s="591">
        <f t="shared" si="49"/>
        <v>537.63</v>
      </c>
      <c r="P77" s="587">
        <f t="shared" si="28"/>
        <v>0.1211</v>
      </c>
      <c r="Q77" s="592">
        <f t="shared" si="49"/>
        <v>12365.49</v>
      </c>
      <c r="R77" s="593">
        <f t="shared" si="49"/>
        <v>346233.72</v>
      </c>
      <c r="S77" s="591">
        <f t="shared" si="49"/>
        <v>586.41</v>
      </c>
      <c r="T77" s="587">
        <f t="shared" si="29"/>
        <v>0.1211</v>
      </c>
      <c r="U77" s="592">
        <f t="shared" si="49"/>
        <v>0</v>
      </c>
      <c r="V77" s="593">
        <f t="shared" si="49"/>
        <v>0</v>
      </c>
      <c r="W77" s="591">
        <f t="shared" si="49"/>
        <v>1125.92</v>
      </c>
      <c r="X77" s="587">
        <f t="shared" si="30"/>
        <v>0.1211</v>
      </c>
      <c r="Y77" s="592">
        <f t="shared" si="49"/>
        <v>51792.32</v>
      </c>
      <c r="Z77" s="593">
        <f t="shared" si="49"/>
        <v>1450184.96</v>
      </c>
      <c r="AA77" s="591">
        <f t="shared" si="49"/>
        <v>1262.05</v>
      </c>
      <c r="AB77" s="587">
        <f t="shared" si="31"/>
        <v>0.1211</v>
      </c>
      <c r="AC77" s="592">
        <f t="shared" si="49"/>
        <v>3786.15</v>
      </c>
      <c r="AD77" s="593">
        <f t="shared" si="49"/>
        <v>106012.2</v>
      </c>
      <c r="AE77" s="591">
        <f t="shared" ref="AE77:AG77" si="50">SUM(AE74:AE76)</f>
        <v>627.13</v>
      </c>
      <c r="AF77" s="587">
        <f t="shared" si="32"/>
        <v>0.1211</v>
      </c>
      <c r="AG77" s="592">
        <f t="shared" si="50"/>
        <v>67730.039999999994</v>
      </c>
      <c r="AH77" s="593">
        <f t="shared" si="49"/>
        <v>1896441.12</v>
      </c>
      <c r="AI77" s="591">
        <f>SUM(AI74:AI76)</f>
        <v>235055.92</v>
      </c>
      <c r="AJ77" s="592">
        <f t="shared" si="36"/>
        <v>6581565.7599999998</v>
      </c>
      <c r="AK77" s="587">
        <f t="shared" si="33"/>
        <v>0.1211</v>
      </c>
      <c r="AL77" s="898"/>
    </row>
    <row r="78" spans="1:41" x14ac:dyDescent="0.25">
      <c r="A78" s="1063"/>
      <c r="B78" s="1064"/>
      <c r="C78" s="623" t="s">
        <v>216</v>
      </c>
      <c r="D78" s="624" t="s">
        <v>70</v>
      </c>
      <c r="E78" s="1057" t="s">
        <v>914</v>
      </c>
      <c r="F78" s="1058"/>
      <c r="G78" s="743">
        <f>(G71+G73)*'Encargos e CITL'!D17</f>
        <v>3.32</v>
      </c>
      <c r="H78" s="619">
        <v>1E-3</v>
      </c>
      <c r="I78" s="921">
        <f>G78*G5</f>
        <v>368.52</v>
      </c>
      <c r="J78" s="614">
        <f>I78*28</f>
        <v>10318.56</v>
      </c>
      <c r="K78" s="743">
        <f>(K71+K73)*'Encargos e CITL'!D25</f>
        <v>4.25</v>
      </c>
      <c r="L78" s="619">
        <f t="shared" si="27"/>
        <v>1E-3</v>
      </c>
      <c r="M78" s="924">
        <f t="shared" si="47"/>
        <v>425</v>
      </c>
      <c r="N78" s="614">
        <f>M78*28</f>
        <v>11900</v>
      </c>
      <c r="O78" s="743">
        <f>(O71+O73)*'Encargos e CITL'!D33</f>
        <v>4.29</v>
      </c>
      <c r="P78" s="619">
        <f t="shared" si="28"/>
        <v>1E-3</v>
      </c>
      <c r="Q78" s="655">
        <f>O78*$O$5</f>
        <v>98.67</v>
      </c>
      <c r="R78" s="614">
        <f>Q78*28</f>
        <v>2762.76</v>
      </c>
      <c r="S78" s="743">
        <f>(S71+S73)*'Encargos e CITL'!D41</f>
        <v>4.68</v>
      </c>
      <c r="T78" s="619">
        <f t="shared" si="29"/>
        <v>1E-3</v>
      </c>
      <c r="U78" s="655">
        <f>S78*$S$5</f>
        <v>0</v>
      </c>
      <c r="V78" s="614">
        <f>U78*28</f>
        <v>0</v>
      </c>
      <c r="W78" s="743">
        <f>(W71+W73)*'Encargos e CITL'!D49</f>
        <v>8.98</v>
      </c>
      <c r="X78" s="619">
        <f t="shared" si="30"/>
        <v>1E-3</v>
      </c>
      <c r="Y78" s="655">
        <f>W78*$W$5</f>
        <v>413.08</v>
      </c>
      <c r="Z78" s="614">
        <f>Y78*28</f>
        <v>11566.24</v>
      </c>
      <c r="AA78" s="743">
        <f>(AA71+AA73)*'Encargos e CITL'!D57</f>
        <v>10.06</v>
      </c>
      <c r="AB78" s="619">
        <f t="shared" si="31"/>
        <v>1E-3</v>
      </c>
      <c r="AC78" s="655">
        <f>AA78*AA$5</f>
        <v>30.18</v>
      </c>
      <c r="AD78" s="614">
        <f>AC78*28</f>
        <v>845.04</v>
      </c>
      <c r="AE78" s="743">
        <f>(AE71+AE73)*'Encargos e CITL'!D67</f>
        <v>5</v>
      </c>
      <c r="AF78" s="619">
        <f t="shared" si="32"/>
        <v>1E-3</v>
      </c>
      <c r="AG78" s="655">
        <f>AE78*$AE$5</f>
        <v>540</v>
      </c>
      <c r="AH78" s="614">
        <f>AG78*28</f>
        <v>15120</v>
      </c>
      <c r="AI78" s="743">
        <f>I78+M78+Q78+U78+Y78+AC78+AG78</f>
        <v>1875.45</v>
      </c>
      <c r="AJ78" s="616">
        <f t="shared" si="36"/>
        <v>52512.6</v>
      </c>
      <c r="AK78" s="619">
        <f t="shared" si="33"/>
        <v>1E-3</v>
      </c>
      <c r="AL78" s="634"/>
      <c r="AM78" s="20"/>
    </row>
    <row r="79" spans="1:41" x14ac:dyDescent="0.25">
      <c r="A79" s="1063"/>
      <c r="B79" s="1064"/>
      <c r="C79" s="584" t="s">
        <v>217</v>
      </c>
      <c r="D79" s="585" t="s">
        <v>7</v>
      </c>
      <c r="E79" s="1065" t="s">
        <v>216</v>
      </c>
      <c r="F79" s="1066"/>
      <c r="G79" s="591">
        <f t="shared" ref="G79:AH79" si="51">SUM(G78)</f>
        <v>3.32</v>
      </c>
      <c r="H79" s="587">
        <f t="shared" si="35"/>
        <v>1E-3</v>
      </c>
      <c r="I79" s="592">
        <f>SUM(I78)</f>
        <v>368.52</v>
      </c>
      <c r="J79" s="593">
        <f t="shared" si="51"/>
        <v>10318.56</v>
      </c>
      <c r="K79" s="591">
        <f t="shared" si="51"/>
        <v>4.25</v>
      </c>
      <c r="L79" s="587">
        <f t="shared" si="27"/>
        <v>1E-3</v>
      </c>
      <c r="M79" s="592">
        <f t="shared" si="51"/>
        <v>425</v>
      </c>
      <c r="N79" s="593">
        <f t="shared" si="51"/>
        <v>11900</v>
      </c>
      <c r="O79" s="591">
        <f t="shared" si="51"/>
        <v>4.29</v>
      </c>
      <c r="P79" s="587">
        <f t="shared" si="28"/>
        <v>1E-3</v>
      </c>
      <c r="Q79" s="592">
        <f t="shared" si="51"/>
        <v>98.67</v>
      </c>
      <c r="R79" s="593">
        <f t="shared" si="51"/>
        <v>2762.76</v>
      </c>
      <c r="S79" s="591">
        <f t="shared" si="51"/>
        <v>4.68</v>
      </c>
      <c r="T79" s="587">
        <f t="shared" si="29"/>
        <v>1E-3</v>
      </c>
      <c r="U79" s="592">
        <f t="shared" si="51"/>
        <v>0</v>
      </c>
      <c r="V79" s="593">
        <f t="shared" si="51"/>
        <v>0</v>
      </c>
      <c r="W79" s="591">
        <f t="shared" si="51"/>
        <v>8.98</v>
      </c>
      <c r="X79" s="587">
        <f t="shared" si="30"/>
        <v>1E-3</v>
      </c>
      <c r="Y79" s="592">
        <f t="shared" si="51"/>
        <v>413.08</v>
      </c>
      <c r="Z79" s="593">
        <f t="shared" si="51"/>
        <v>11566.24</v>
      </c>
      <c r="AA79" s="591">
        <f t="shared" si="51"/>
        <v>10.06</v>
      </c>
      <c r="AB79" s="587">
        <f t="shared" si="31"/>
        <v>1E-3</v>
      </c>
      <c r="AC79" s="592">
        <f t="shared" si="51"/>
        <v>30.18</v>
      </c>
      <c r="AD79" s="593">
        <f t="shared" si="51"/>
        <v>845.04</v>
      </c>
      <c r="AE79" s="591">
        <f t="shared" si="51"/>
        <v>5</v>
      </c>
      <c r="AF79" s="587">
        <f t="shared" si="32"/>
        <v>1E-3</v>
      </c>
      <c r="AG79" s="592">
        <f t="shared" si="51"/>
        <v>540</v>
      </c>
      <c r="AH79" s="593">
        <f t="shared" si="51"/>
        <v>15120</v>
      </c>
      <c r="AI79" s="591">
        <f>SUM(AI78)</f>
        <v>1875.45</v>
      </c>
      <c r="AJ79" s="592">
        <f t="shared" si="36"/>
        <v>52512.6</v>
      </c>
      <c r="AK79" s="587">
        <f t="shared" si="33"/>
        <v>1E-3</v>
      </c>
      <c r="AL79" s="898"/>
    </row>
    <row r="80" spans="1:41" x14ac:dyDescent="0.25">
      <c r="A80" s="1065" t="s">
        <v>97</v>
      </c>
      <c r="B80" s="1066"/>
      <c r="C80" s="1066"/>
      <c r="D80" s="1066"/>
      <c r="E80" s="1066"/>
      <c r="F80" s="1066"/>
      <c r="G80" s="591">
        <f t="shared" ref="G80:AH80" si="52">G73+G77+G79</f>
        <v>481.75</v>
      </c>
      <c r="H80" s="587">
        <f t="shared" si="35"/>
        <v>0.14030000000000001</v>
      </c>
      <c r="I80" s="922">
        <f>I73+I77+I79</f>
        <v>53474.25</v>
      </c>
      <c r="J80" s="593">
        <f t="shared" si="52"/>
        <v>1497279</v>
      </c>
      <c r="K80" s="591">
        <f t="shared" si="52"/>
        <v>623.78</v>
      </c>
      <c r="L80" s="587">
        <f t="shared" si="27"/>
        <v>0.1419</v>
      </c>
      <c r="M80" s="592">
        <f t="shared" si="52"/>
        <v>62378</v>
      </c>
      <c r="N80" s="593">
        <f t="shared" si="52"/>
        <v>1746584</v>
      </c>
      <c r="O80" s="591">
        <f t="shared" si="52"/>
        <v>608.70000000000005</v>
      </c>
      <c r="P80" s="587">
        <f t="shared" si="28"/>
        <v>0.1371</v>
      </c>
      <c r="Q80" s="592">
        <f t="shared" si="52"/>
        <v>14000.1</v>
      </c>
      <c r="R80" s="593">
        <f t="shared" si="52"/>
        <v>392002.8</v>
      </c>
      <c r="S80" s="591">
        <f t="shared" si="52"/>
        <v>659.03</v>
      </c>
      <c r="T80" s="587">
        <f t="shared" si="29"/>
        <v>0.1361</v>
      </c>
      <c r="U80" s="592">
        <f t="shared" si="52"/>
        <v>0</v>
      </c>
      <c r="V80" s="593">
        <f t="shared" si="52"/>
        <v>0</v>
      </c>
      <c r="W80" s="591">
        <f t="shared" si="52"/>
        <v>1169.29</v>
      </c>
      <c r="X80" s="587">
        <f t="shared" si="30"/>
        <v>0.1258</v>
      </c>
      <c r="Y80" s="592">
        <f t="shared" si="52"/>
        <v>53787.34</v>
      </c>
      <c r="Z80" s="593">
        <f t="shared" si="52"/>
        <v>1506045.52</v>
      </c>
      <c r="AA80" s="591">
        <f t="shared" si="52"/>
        <v>1310.99</v>
      </c>
      <c r="AB80" s="587">
        <f t="shared" si="31"/>
        <v>0.1258</v>
      </c>
      <c r="AC80" s="592">
        <f t="shared" si="52"/>
        <v>3932.97</v>
      </c>
      <c r="AD80" s="593">
        <f t="shared" si="52"/>
        <v>110123.16</v>
      </c>
      <c r="AE80" s="591">
        <f t="shared" si="52"/>
        <v>701.87</v>
      </c>
      <c r="AF80" s="587">
        <f t="shared" si="32"/>
        <v>0.13550000000000001</v>
      </c>
      <c r="AG80" s="592">
        <f t="shared" si="52"/>
        <v>75801.960000000006</v>
      </c>
      <c r="AH80" s="593">
        <f t="shared" si="52"/>
        <v>2122454.88</v>
      </c>
      <c r="AI80" s="591">
        <f>AI73+AI77+AI79</f>
        <v>263374.62</v>
      </c>
      <c r="AJ80" s="592">
        <f t="shared" si="36"/>
        <v>7374489.3600000003</v>
      </c>
      <c r="AK80" s="587">
        <f t="shared" si="33"/>
        <v>0.13569999999999999</v>
      </c>
      <c r="AL80" s="898"/>
      <c r="AM80" s="18" t="s">
        <v>770</v>
      </c>
      <c r="AN80" s="18" t="s">
        <v>771</v>
      </c>
      <c r="AO80" s="1" t="s">
        <v>913</v>
      </c>
    </row>
    <row r="81" spans="1:43" ht="15.95" customHeight="1" x14ac:dyDescent="0.25">
      <c r="A81" s="1075" t="s">
        <v>71</v>
      </c>
      <c r="B81" s="1076"/>
      <c r="C81" s="1076"/>
      <c r="D81" s="1076"/>
      <c r="E81" s="1076"/>
      <c r="F81" s="1076"/>
      <c r="G81" s="594">
        <f t="shared" ref="G81:AH81" si="53">G71+G80</f>
        <v>3432.86</v>
      </c>
      <c r="H81" s="620">
        <f t="shared" si="35"/>
        <v>1</v>
      </c>
      <c r="I81" s="595">
        <f>TRUNC(I71+I80,2)</f>
        <v>381047.46</v>
      </c>
      <c r="J81" s="596">
        <f>J71+J80</f>
        <v>10669328.880000001</v>
      </c>
      <c r="K81" s="594">
        <f t="shared" si="53"/>
        <v>4396.13</v>
      </c>
      <c r="L81" s="620">
        <f t="shared" si="27"/>
        <v>1</v>
      </c>
      <c r="M81" s="595">
        <f t="shared" si="53"/>
        <v>439613</v>
      </c>
      <c r="N81" s="596">
        <f t="shared" si="53"/>
        <v>12309164</v>
      </c>
      <c r="O81" s="594">
        <f t="shared" si="53"/>
        <v>4439.6000000000004</v>
      </c>
      <c r="P81" s="620">
        <f t="shared" si="28"/>
        <v>1</v>
      </c>
      <c r="Q81" s="595">
        <f t="shared" si="53"/>
        <v>102110.8</v>
      </c>
      <c r="R81" s="596">
        <f t="shared" si="53"/>
        <v>2859102.4</v>
      </c>
      <c r="S81" s="594">
        <f t="shared" si="53"/>
        <v>4842.34</v>
      </c>
      <c r="T81" s="620">
        <f t="shared" si="29"/>
        <v>1</v>
      </c>
      <c r="U81" s="595">
        <f t="shared" si="53"/>
        <v>0</v>
      </c>
      <c r="V81" s="596">
        <f t="shared" si="53"/>
        <v>0</v>
      </c>
      <c r="W81" s="594">
        <f t="shared" si="53"/>
        <v>9297.49</v>
      </c>
      <c r="X81" s="620">
        <f t="shared" si="30"/>
        <v>1</v>
      </c>
      <c r="Y81" s="595">
        <f t="shared" si="53"/>
        <v>427684.54</v>
      </c>
      <c r="Z81" s="596">
        <f t="shared" si="53"/>
        <v>11975167.119999999</v>
      </c>
      <c r="AA81" s="594">
        <f t="shared" si="53"/>
        <v>10421.540000000001</v>
      </c>
      <c r="AB81" s="620">
        <f t="shared" si="31"/>
        <v>1</v>
      </c>
      <c r="AC81" s="595">
        <f t="shared" si="53"/>
        <v>31264.62</v>
      </c>
      <c r="AD81" s="596">
        <f t="shared" si="53"/>
        <v>875409.36</v>
      </c>
      <c r="AE81" s="594">
        <f t="shared" si="53"/>
        <v>5178.58</v>
      </c>
      <c r="AF81" s="620">
        <f t="shared" si="32"/>
        <v>1</v>
      </c>
      <c r="AG81" s="595">
        <f t="shared" si="53"/>
        <v>559286.64</v>
      </c>
      <c r="AH81" s="596">
        <f t="shared" si="53"/>
        <v>15660025.92</v>
      </c>
      <c r="AI81" s="594">
        <f>AI71+AI80</f>
        <v>1941007.06</v>
      </c>
      <c r="AJ81" s="595">
        <f t="shared" si="36"/>
        <v>54348197.68</v>
      </c>
      <c r="AK81" s="620">
        <f t="shared" si="33"/>
        <v>1</v>
      </c>
      <c r="AL81" s="902"/>
      <c r="AM81" s="20">
        <v>31825158.879999999</v>
      </c>
      <c r="AN81" s="659">
        <f>(AM81-AJ81)/AM81</f>
        <v>-0.7077</v>
      </c>
      <c r="AO81" s="738">
        <v>26599152.140000001</v>
      </c>
      <c r="AP81" s="658">
        <f>AO81-AJ81</f>
        <v>-27749045.539999999</v>
      </c>
      <c r="AQ81" s="20">
        <f>AP81/28</f>
        <v>-991037.34</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770</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771</v>
      </c>
      <c r="B84" s="639"/>
      <c r="C84" s="632"/>
      <c r="D84" s="632"/>
      <c r="E84" s="632"/>
      <c r="F84" s="632"/>
      <c r="G84" s="634">
        <f>(G83-G81)/G83</f>
        <v>0.1062</v>
      </c>
      <c r="H84" s="634"/>
      <c r="I84" s="635"/>
      <c r="J84" s="635"/>
      <c r="K84" s="634">
        <f>(K83-K81)/K83</f>
        <v>0.29010000000000002</v>
      </c>
      <c r="L84" s="634"/>
      <c r="M84" s="635"/>
      <c r="N84" s="635"/>
      <c r="O84" s="634">
        <f>(O83-O81)/O83</f>
        <v>0.1013</v>
      </c>
      <c r="P84" s="636"/>
      <c r="Q84" s="635"/>
      <c r="R84" s="635"/>
      <c r="S84" s="634">
        <f>(S83-S81)/S83</f>
        <v>0.1069</v>
      </c>
      <c r="T84" s="634"/>
      <c r="U84" s="635"/>
      <c r="V84" s="635"/>
      <c r="W84" s="634">
        <f>(W83-W81)/W83</f>
        <v>8.9499999999999996E-2</v>
      </c>
      <c r="X84" s="634"/>
      <c r="Y84" s="635"/>
      <c r="Z84" s="635"/>
      <c r="AA84" s="634">
        <f>(AA83-AA81)/AA83</f>
        <v>8.7499999999999994E-2</v>
      </c>
      <c r="AB84" s="634"/>
      <c r="AC84" s="635"/>
      <c r="AD84" s="635"/>
      <c r="AE84" s="634">
        <f>(AE83-AE81)/AE83</f>
        <v>9.4500000000000001E-2</v>
      </c>
      <c r="AF84" s="634"/>
      <c r="AG84" s="635"/>
      <c r="AH84" s="635"/>
      <c r="AI84" s="634">
        <f>(AI83-AI81)/AI83</f>
        <v>0.96809999999999996</v>
      </c>
      <c r="AJ84" s="634">
        <f>(AJ83-AJ81)/AJ83</f>
        <v>0.96809999999999996</v>
      </c>
      <c r="AK84" s="634"/>
      <c r="AL84" s="634"/>
      <c r="AQ84" s="638"/>
    </row>
    <row r="85" spans="1:43" s="637" customFormat="1" ht="15.95" hidden="1" customHeight="1" x14ac:dyDescent="0.25">
      <c r="A85" s="641"/>
      <c r="B85" s="639"/>
      <c r="C85" s="632"/>
      <c r="D85" s="632"/>
      <c r="E85" s="632"/>
      <c r="F85" s="632"/>
      <c r="G85" s="736">
        <f>(G71+G72+G78)/(1-12.11%)</f>
        <v>3432.86</v>
      </c>
      <c r="H85" s="634"/>
      <c r="I85" s="635"/>
      <c r="J85" s="635"/>
      <c r="K85" s="736">
        <f>(K71+K72+K78)/(1-12.11%)</f>
        <v>4396.13</v>
      </c>
      <c r="L85" s="634"/>
      <c r="M85" s="635"/>
      <c r="N85" s="635"/>
      <c r="O85" s="736">
        <f>(O71+O72+O78)/(1-12.11%)</f>
        <v>4439.6099999999997</v>
      </c>
      <c r="P85" s="636"/>
      <c r="Q85" s="635"/>
      <c r="R85" s="635"/>
      <c r="S85" s="736">
        <f>(S71+S72+S78)/(1-12.11%)</f>
        <v>4842.34</v>
      </c>
      <c r="T85" s="634"/>
      <c r="U85" s="635"/>
      <c r="V85" s="635"/>
      <c r="W85" s="736">
        <f>(W71+W72+W78)/(1-12.11%)</f>
        <v>9297.5</v>
      </c>
      <c r="X85" s="634"/>
      <c r="Y85" s="635"/>
      <c r="Z85" s="635"/>
      <c r="AA85" s="736">
        <f>(AA71+AA72+AA78)/(1-12.11%)</f>
        <v>10421.540000000001</v>
      </c>
      <c r="AB85" s="634"/>
      <c r="AC85" s="635"/>
      <c r="AD85" s="635"/>
      <c r="AE85" s="736">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21">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36"/>
      <c r="AJ86" s="635"/>
      <c r="AK86" s="634"/>
      <c r="AL86" s="634"/>
      <c r="AQ86" s="638"/>
    </row>
    <row r="87" spans="1:43" hidden="1" x14ac:dyDescent="0.25">
      <c r="J87" s="722">
        <f>G67/G7</f>
        <v>2.69E-2</v>
      </c>
    </row>
    <row r="88" spans="1:43" hidden="1" x14ac:dyDescent="0.25">
      <c r="F88" s="821" t="s">
        <v>913</v>
      </c>
      <c r="G88" s="822">
        <v>3424.8</v>
      </c>
      <c r="H88" s="823">
        <f>G88-G81</f>
        <v>-8.06</v>
      </c>
      <c r="I88" s="821"/>
      <c r="J88" s="824"/>
      <c r="K88" s="822">
        <v>4361.34</v>
      </c>
      <c r="L88" s="823">
        <f>K88-K81</f>
        <v>-34.79</v>
      </c>
      <c r="M88" s="821"/>
      <c r="N88" s="821"/>
      <c r="O88" s="822">
        <v>4428.08</v>
      </c>
      <c r="P88" s="823">
        <f>O88-O81</f>
        <v>-11.52</v>
      </c>
      <c r="Q88" s="821"/>
      <c r="R88" s="821"/>
      <c r="S88" s="821">
        <v>4829.4346428571398</v>
      </c>
      <c r="T88" s="825"/>
      <c r="U88" s="821"/>
      <c r="V88" s="821"/>
      <c r="W88" s="822">
        <v>9269.49</v>
      </c>
      <c r="X88" s="823">
        <f>W88-W81</f>
        <v>-28</v>
      </c>
      <c r="Y88" s="821"/>
      <c r="Z88" s="821"/>
      <c r="AA88" s="822">
        <v>10389.82</v>
      </c>
      <c r="AB88" s="825"/>
      <c r="AC88" s="821"/>
      <c r="AD88" s="821"/>
      <c r="AE88" s="822">
        <v>5164.58</v>
      </c>
      <c r="AF88" s="823">
        <f>AE88-AE81</f>
        <v>-14</v>
      </c>
    </row>
    <row r="89" spans="1:43" ht="26.25" customHeight="1" x14ac:dyDescent="0.25">
      <c r="A89" s="1090" t="s">
        <v>738</v>
      </c>
      <c r="B89" s="1090"/>
      <c r="C89" s="1090"/>
      <c r="D89" s="1090"/>
      <c r="E89" s="1090"/>
      <c r="F89" s="1090"/>
      <c r="G89" s="1090"/>
      <c r="H89" s="1090"/>
      <c r="I89" s="1090"/>
      <c r="J89" s="1090"/>
      <c r="K89" s="1090"/>
      <c r="M89" s="20"/>
      <c r="N89" s="826"/>
      <c r="O89" s="826"/>
      <c r="P89" s="827"/>
      <c r="Q89" s="826"/>
      <c r="R89" s="826"/>
      <c r="S89" s="826"/>
      <c r="T89" s="827"/>
      <c r="U89" s="826"/>
      <c r="V89" s="826"/>
      <c r="W89" s="826"/>
      <c r="Y89" s="20"/>
      <c r="Z89" s="20"/>
      <c r="AA89" s="20"/>
      <c r="AC89" s="20"/>
      <c r="AD89" s="20"/>
      <c r="AE89" s="20"/>
      <c r="AG89" s="20"/>
      <c r="AH89" s="20"/>
    </row>
    <row r="90" spans="1:43" x14ac:dyDescent="0.25">
      <c r="G90" s="467"/>
      <c r="M90" s="658"/>
      <c r="N90" s="828"/>
      <c r="O90" s="828"/>
      <c r="P90" s="827"/>
      <c r="Q90" s="828"/>
      <c r="R90" s="828"/>
      <c r="S90" s="838"/>
      <c r="T90" s="839"/>
      <c r="U90" s="838"/>
      <c r="V90" s="838"/>
      <c r="W90" s="828"/>
    </row>
    <row r="91" spans="1:43" x14ac:dyDescent="0.25">
      <c r="A91" s="1090" t="s">
        <v>739</v>
      </c>
      <c r="B91" s="1090"/>
      <c r="C91" s="1090"/>
      <c r="D91" s="1090"/>
      <c r="E91" s="1090"/>
      <c r="F91" s="1090"/>
      <c r="G91" s="1090"/>
      <c r="H91" s="1090"/>
      <c r="I91" s="1090"/>
      <c r="J91" s="1090"/>
      <c r="K91" s="1090"/>
      <c r="N91" s="828"/>
      <c r="O91" s="828"/>
      <c r="P91" s="827"/>
      <c r="Q91" s="828"/>
      <c r="R91" s="828"/>
      <c r="S91" s="838"/>
      <c r="T91" s="839"/>
      <c r="U91" s="838"/>
      <c r="V91" s="838"/>
      <c r="W91" s="828"/>
    </row>
    <row r="92" spans="1:43" ht="15" customHeight="1" x14ac:dyDescent="0.25">
      <c r="A92" s="1090"/>
      <c r="B92" s="1090"/>
      <c r="C92" s="1090"/>
      <c r="D92" s="1090"/>
      <c r="E92" s="1090"/>
      <c r="F92" s="1090"/>
      <c r="G92" s="1090"/>
      <c r="H92" s="1090"/>
      <c r="I92" s="1090"/>
      <c r="J92" s="1090"/>
      <c r="K92" s="1090"/>
      <c r="N92" s="828"/>
      <c r="O92" s="829">
        <v>524.27</v>
      </c>
      <c r="P92" s="829">
        <v>1802.98</v>
      </c>
      <c r="Q92" s="830">
        <v>1800</v>
      </c>
      <c r="R92" s="829">
        <f>I5*40%</f>
        <v>511.48</v>
      </c>
      <c r="S92" s="840">
        <f>I5+R92</f>
        <v>1790.19</v>
      </c>
      <c r="T92" s="841">
        <f>Q5*12%</f>
        <v>219.2</v>
      </c>
      <c r="U92" s="840">
        <f>Q5+T92</f>
        <v>2045.84</v>
      </c>
      <c r="V92" s="838"/>
      <c r="W92" s="828"/>
    </row>
    <row r="93" spans="1:43" ht="15" customHeight="1" x14ac:dyDescent="0.25">
      <c r="A93" s="1090"/>
      <c r="B93" s="1090"/>
      <c r="C93" s="1090"/>
      <c r="D93" s="1090"/>
      <c r="E93" s="1090"/>
      <c r="F93" s="1090"/>
      <c r="G93" s="1090"/>
      <c r="H93" s="1090"/>
      <c r="I93" s="1090"/>
      <c r="J93" s="1090"/>
      <c r="K93" s="1090"/>
      <c r="N93" s="828"/>
      <c r="O93" s="828"/>
      <c r="P93" s="827"/>
      <c r="Q93" s="830">
        <v>1754</v>
      </c>
      <c r="R93" s="828"/>
      <c r="S93" s="838"/>
      <c r="T93" s="839"/>
      <c r="U93" s="838"/>
      <c r="V93" s="838"/>
      <c r="W93" s="828"/>
    </row>
    <row r="94" spans="1:43" ht="15" customHeight="1" x14ac:dyDescent="0.25">
      <c r="A94" s="1090"/>
      <c r="B94" s="1090"/>
      <c r="C94" s="1090"/>
      <c r="D94" s="1090"/>
      <c r="E94" s="1090"/>
      <c r="F94" s="1090"/>
      <c r="G94" s="1090"/>
      <c r="H94" s="1090"/>
      <c r="I94" s="1090"/>
      <c r="J94" s="1090"/>
      <c r="K94" s="1090"/>
      <c r="N94" s="828"/>
      <c r="O94" s="828"/>
      <c r="P94" s="827"/>
      <c r="Q94" s="828"/>
      <c r="R94" s="828"/>
      <c r="S94" s="838"/>
      <c r="T94" s="840">
        <f>S92-I5</f>
        <v>511.48</v>
      </c>
      <c r="U94" s="838"/>
      <c r="V94" s="838"/>
      <c r="W94" s="828"/>
    </row>
    <row r="95" spans="1:43" ht="15" customHeight="1" x14ac:dyDescent="0.25">
      <c r="A95" s="1090"/>
      <c r="B95" s="1090"/>
      <c r="C95" s="1090"/>
      <c r="D95" s="1090"/>
      <c r="E95" s="1090"/>
      <c r="F95" s="1090"/>
      <c r="G95" s="1090"/>
      <c r="H95" s="1090"/>
      <c r="I95" s="1090"/>
      <c r="J95" s="1090"/>
      <c r="K95" s="1090"/>
      <c r="N95" s="828"/>
      <c r="O95" s="829">
        <v>242.94</v>
      </c>
      <c r="P95" s="829">
        <v>2069.58</v>
      </c>
      <c r="Q95" s="829">
        <v>219.2</v>
      </c>
      <c r="R95" s="829">
        <v>2045.84</v>
      </c>
      <c r="S95" s="828"/>
      <c r="T95" s="827"/>
      <c r="U95" s="828"/>
      <c r="V95" s="828"/>
      <c r="W95" s="828"/>
    </row>
    <row r="96" spans="1:43" ht="15" customHeight="1" x14ac:dyDescent="0.25">
      <c r="A96" s="1090"/>
      <c r="B96" s="1090"/>
      <c r="C96" s="1090"/>
      <c r="D96" s="1090"/>
      <c r="E96" s="1090"/>
      <c r="F96" s="1090"/>
      <c r="G96" s="1090"/>
      <c r="H96" s="1090"/>
      <c r="I96" s="1090"/>
      <c r="J96" s="1090"/>
      <c r="K96" s="1090"/>
      <c r="N96" s="828"/>
      <c r="O96" s="828"/>
      <c r="P96" s="827"/>
      <c r="Q96" s="828"/>
      <c r="R96" s="828"/>
      <c r="S96" s="828"/>
      <c r="T96" s="827"/>
      <c r="U96" s="828"/>
      <c r="V96" s="828"/>
      <c r="W96" s="828"/>
    </row>
    <row r="97" spans="1:44" ht="123" customHeight="1" x14ac:dyDescent="0.25">
      <c r="A97" s="1090"/>
      <c r="B97" s="1090"/>
      <c r="C97" s="1090"/>
      <c r="D97" s="1090"/>
      <c r="E97" s="1090"/>
      <c r="F97" s="1090"/>
      <c r="G97" s="1090"/>
      <c r="H97" s="1090"/>
      <c r="I97" s="1090"/>
      <c r="J97" s="1090"/>
      <c r="K97" s="1090"/>
      <c r="N97" s="828"/>
      <c r="O97" s="828"/>
      <c r="P97" s="827"/>
      <c r="Q97" s="828"/>
      <c r="R97" s="828"/>
      <c r="S97" s="828"/>
      <c r="T97" s="827"/>
      <c r="U97" s="828"/>
      <c r="V97" s="828"/>
      <c r="W97" s="828"/>
    </row>
    <row r="98" spans="1:44" ht="15" x14ac:dyDescent="0.25">
      <c r="A98" s="1050" t="str">
        <f>Resumo!A12</f>
        <v>Brasília-DF,  12 de julho de 2021.</v>
      </c>
      <c r="B98" s="1050"/>
      <c r="C98" s="1050"/>
      <c r="D98" s="1050"/>
      <c r="E98" s="1050"/>
      <c r="F98" s="1050"/>
      <c r="G98" s="1050"/>
      <c r="H98" s="1050"/>
      <c r="I98" s="1050"/>
      <c r="J98" s="1050"/>
      <c r="K98" s="1050"/>
      <c r="L98" s="1050"/>
      <c r="M98" s="1050"/>
      <c r="N98" s="1050"/>
      <c r="O98" s="1050"/>
      <c r="P98" s="1050"/>
      <c r="Q98" s="1050"/>
      <c r="R98" s="1050"/>
      <c r="S98" s="1050"/>
      <c r="T98" s="1050"/>
      <c r="U98" s="1050"/>
      <c r="V98" s="1050"/>
      <c r="W98" s="1050"/>
      <c r="X98" s="1050"/>
      <c r="Y98" s="1050"/>
      <c r="Z98" s="1050"/>
      <c r="AA98" s="1050"/>
      <c r="AB98" s="1050"/>
      <c r="AC98" s="1050"/>
      <c r="AD98" s="1050"/>
      <c r="AE98" s="1050"/>
      <c r="AF98" s="1050"/>
      <c r="AG98" s="1050"/>
      <c r="AH98" s="1050"/>
      <c r="AI98" s="1050"/>
      <c r="AJ98" s="1050"/>
      <c r="AK98" s="1050"/>
      <c r="AL98" s="870"/>
      <c r="AM98" s="850"/>
      <c r="AQ98" s="1"/>
      <c r="AR98" s="20"/>
    </row>
    <row r="99" spans="1:44" ht="15" x14ac:dyDescent="0.25">
      <c r="A99" s="1050"/>
      <c r="B99" s="1050"/>
      <c r="C99" s="1050"/>
      <c r="D99" s="1050"/>
      <c r="E99" s="1050"/>
      <c r="F99" s="1050"/>
      <c r="G99" s="1050"/>
      <c r="H99" s="1050"/>
      <c r="I99" s="1050"/>
      <c r="J99" s="1050"/>
      <c r="K99" s="1050"/>
      <c r="L99" s="1050"/>
      <c r="M99" s="1050"/>
      <c r="N99" s="1050"/>
      <c r="O99" s="1050"/>
      <c r="P99" s="1050"/>
      <c r="Q99" s="1050"/>
      <c r="R99" s="1050"/>
      <c r="S99" s="1050"/>
      <c r="T99" s="1050"/>
      <c r="U99" s="1050"/>
      <c r="V99" s="1050"/>
      <c r="W99" s="1050"/>
      <c r="X99" s="1050"/>
      <c r="Y99" s="1050"/>
      <c r="Z99" s="1050"/>
      <c r="AA99" s="1050"/>
      <c r="AB99" s="1050"/>
      <c r="AC99" s="1050"/>
      <c r="AD99" s="1050"/>
      <c r="AE99" s="1050"/>
      <c r="AF99" s="1050"/>
      <c r="AG99" s="1050"/>
      <c r="AH99" s="1050"/>
      <c r="AI99" s="1050"/>
      <c r="AJ99" s="1050"/>
      <c r="AK99" s="1050"/>
      <c r="AL99" s="870"/>
      <c r="AM99" s="850"/>
      <c r="AQ99" s="1"/>
      <c r="AR99" s="20"/>
    </row>
    <row r="100" spans="1:44" ht="15" x14ac:dyDescent="0.25">
      <c r="A100" s="1050" t="s">
        <v>767</v>
      </c>
      <c r="B100" s="1050"/>
      <c r="C100" s="1050"/>
      <c r="D100" s="1050"/>
      <c r="E100" s="1050"/>
      <c r="F100" s="1050"/>
      <c r="G100" s="1050"/>
      <c r="H100" s="1050"/>
      <c r="I100" s="1050"/>
      <c r="J100" s="1050"/>
      <c r="K100" s="1050"/>
      <c r="L100" s="1050"/>
      <c r="M100" s="1050"/>
      <c r="N100" s="1050"/>
      <c r="O100" s="1050"/>
      <c r="P100" s="1050"/>
      <c r="Q100" s="1050"/>
      <c r="R100" s="1050"/>
      <c r="S100" s="1050"/>
      <c r="T100" s="1050"/>
      <c r="U100" s="1050"/>
      <c r="V100" s="1050"/>
      <c r="W100" s="1050"/>
      <c r="X100" s="1050"/>
      <c r="Y100" s="1050"/>
      <c r="Z100" s="1050"/>
      <c r="AA100" s="1050"/>
      <c r="AB100" s="1050"/>
      <c r="AC100" s="1050"/>
      <c r="AD100" s="1050"/>
      <c r="AE100" s="1050"/>
      <c r="AF100" s="1050"/>
      <c r="AG100" s="1050"/>
      <c r="AH100" s="1050"/>
      <c r="AI100" s="1050"/>
      <c r="AJ100" s="1050"/>
      <c r="AK100" s="1050"/>
      <c r="AL100" s="870"/>
      <c r="AM100" s="850"/>
      <c r="AQ100" s="1"/>
      <c r="AR100" s="20"/>
    </row>
    <row r="101" spans="1:44" ht="15" x14ac:dyDescent="0.25">
      <c r="A101" s="1050" t="s">
        <v>768</v>
      </c>
      <c r="B101" s="1050"/>
      <c r="C101" s="1050"/>
      <c r="D101" s="1050"/>
      <c r="E101" s="1050"/>
      <c r="F101" s="1050"/>
      <c r="G101" s="1050"/>
      <c r="H101" s="1050"/>
      <c r="I101" s="1050"/>
      <c r="J101" s="1050"/>
      <c r="K101" s="1050"/>
      <c r="L101" s="1050"/>
      <c r="M101" s="1050"/>
      <c r="N101" s="1050"/>
      <c r="O101" s="1050"/>
      <c r="P101" s="1050"/>
      <c r="Q101" s="1050"/>
      <c r="R101" s="1050"/>
      <c r="S101" s="1050"/>
      <c r="T101" s="1050"/>
      <c r="U101" s="1050"/>
      <c r="V101" s="1050"/>
      <c r="W101" s="1050"/>
      <c r="X101" s="1050"/>
      <c r="Y101" s="1050"/>
      <c r="Z101" s="1050"/>
      <c r="AA101" s="1050"/>
      <c r="AB101" s="1050"/>
      <c r="AC101" s="1050"/>
      <c r="AD101" s="1050"/>
      <c r="AE101" s="1050"/>
      <c r="AF101" s="1050"/>
      <c r="AG101" s="1050"/>
      <c r="AH101" s="1050"/>
      <c r="AI101" s="1050"/>
      <c r="AJ101" s="1050"/>
      <c r="AK101" s="1050"/>
      <c r="AL101" s="870"/>
      <c r="AM101" s="850"/>
      <c r="AQ101" s="1"/>
      <c r="AR101" s="20"/>
    </row>
    <row r="102" spans="1:44" ht="15" x14ac:dyDescent="0.25">
      <c r="A102" s="1050" t="s">
        <v>769</v>
      </c>
      <c r="B102" s="1050"/>
      <c r="C102" s="1050"/>
      <c r="D102" s="1050"/>
      <c r="E102" s="1050"/>
      <c r="F102" s="1050"/>
      <c r="G102" s="1050"/>
      <c r="H102" s="1050"/>
      <c r="I102" s="1050"/>
      <c r="J102" s="1050"/>
      <c r="K102" s="1050"/>
      <c r="L102" s="1050"/>
      <c r="M102" s="1050"/>
      <c r="N102" s="1050"/>
      <c r="O102" s="1050"/>
      <c r="P102" s="1050"/>
      <c r="Q102" s="1050"/>
      <c r="R102" s="1050"/>
      <c r="S102" s="1050"/>
      <c r="T102" s="1050"/>
      <c r="U102" s="1050"/>
      <c r="V102" s="1050"/>
      <c r="W102" s="1050"/>
      <c r="X102" s="1050"/>
      <c r="Y102" s="1050"/>
      <c r="Z102" s="1050"/>
      <c r="AA102" s="1050"/>
      <c r="AB102" s="1050"/>
      <c r="AC102" s="1050"/>
      <c r="AD102" s="1050"/>
      <c r="AE102" s="1050"/>
      <c r="AF102" s="1050"/>
      <c r="AG102" s="1050"/>
      <c r="AH102" s="1050"/>
      <c r="AI102" s="1050"/>
      <c r="AJ102" s="1050"/>
      <c r="AK102" s="1050"/>
      <c r="AL102" s="870"/>
      <c r="AM102" s="850"/>
      <c r="AQ102" s="1"/>
      <c r="AR102" s="20"/>
    </row>
  </sheetData>
  <mergeCells count="139">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 ref="B33:B42"/>
    <mergeCell ref="E26:F26"/>
    <mergeCell ref="E27:F27"/>
    <mergeCell ref="E28:F28"/>
    <mergeCell ref="E29:F29"/>
    <mergeCell ref="E49:F49"/>
    <mergeCell ref="AG4:AH4"/>
    <mergeCell ref="AG5:AH5"/>
    <mergeCell ref="E8:F8"/>
    <mergeCell ref="E9:F9"/>
    <mergeCell ref="E14:F14"/>
    <mergeCell ref="E15:F15"/>
    <mergeCell ref="E40:F40"/>
    <mergeCell ref="E25:F25"/>
    <mergeCell ref="E38:F38"/>
    <mergeCell ref="E39:F39"/>
    <mergeCell ref="E30:F30"/>
    <mergeCell ref="E43:F43"/>
    <mergeCell ref="E44:F44"/>
    <mergeCell ref="E45:F45"/>
    <mergeCell ref="E46:F46"/>
    <mergeCell ref="U4:V4"/>
    <mergeCell ref="U5:V5"/>
    <mergeCell ref="I4:J4"/>
    <mergeCell ref="I5:J5"/>
    <mergeCell ref="E36:F36"/>
    <mergeCell ref="E37:F37"/>
    <mergeCell ref="E31:F31"/>
    <mergeCell ref="E42:F42"/>
    <mergeCell ref="AI4:AJ4"/>
    <mergeCell ref="AI5:AJ5"/>
    <mergeCell ref="E10:F10"/>
    <mergeCell ref="E11:F11"/>
    <mergeCell ref="E12:F12"/>
    <mergeCell ref="E13:F13"/>
    <mergeCell ref="E62:F62"/>
    <mergeCell ref="E63:F63"/>
    <mergeCell ref="E64:F64"/>
    <mergeCell ref="E50:F50"/>
    <mergeCell ref="E51:F51"/>
    <mergeCell ref="E24:F24"/>
    <mergeCell ref="E3:F6"/>
    <mergeCell ref="E7:F7"/>
    <mergeCell ref="O3:R3"/>
    <mergeCell ref="S3:V3"/>
    <mergeCell ref="G4:H4"/>
    <mergeCell ref="K4:L4"/>
    <mergeCell ref="O4:P4"/>
    <mergeCell ref="S4:T4"/>
    <mergeCell ref="O5:P5"/>
    <mergeCell ref="Q4:R4"/>
    <mergeCell ref="Q5:R5"/>
    <mergeCell ref="S5:T5"/>
    <mergeCell ref="E35:F35"/>
    <mergeCell ref="G5:H5"/>
    <mergeCell ref="K5:L5"/>
    <mergeCell ref="M4:N4"/>
    <mergeCell ref="M5:N5"/>
    <mergeCell ref="E21:F21"/>
    <mergeCell ref="E22:F22"/>
    <mergeCell ref="E23:F23"/>
    <mergeCell ref="AE3:AH3"/>
    <mergeCell ref="AA3:AD3"/>
    <mergeCell ref="W4:X4"/>
    <mergeCell ref="AA4:AB4"/>
    <mergeCell ref="AE4:AF4"/>
    <mergeCell ref="W5:X5"/>
    <mergeCell ref="Y4:Z4"/>
    <mergeCell ref="Y5:Z5"/>
    <mergeCell ref="AA5:AB5"/>
    <mergeCell ref="AC4:AD4"/>
    <mergeCell ref="W3:Z3"/>
    <mergeCell ref="B43:B55"/>
    <mergeCell ref="E47:F47"/>
    <mergeCell ref="A81:F81"/>
    <mergeCell ref="A71:F71"/>
    <mergeCell ref="D3:D6"/>
    <mergeCell ref="B17:B22"/>
    <mergeCell ref="A3:A6"/>
    <mergeCell ref="B7:B16"/>
    <mergeCell ref="A7:A22"/>
    <mergeCell ref="B23:B32"/>
    <mergeCell ref="A80:F80"/>
    <mergeCell ref="E48:F48"/>
    <mergeCell ref="E74:F74"/>
    <mergeCell ref="E75:F75"/>
    <mergeCell ref="E76:F76"/>
    <mergeCell ref="E77:F77"/>
    <mergeCell ref="E78:F78"/>
    <mergeCell ref="E56:F56"/>
    <mergeCell ref="E67:F67"/>
    <mergeCell ref="E52:F52"/>
    <mergeCell ref="E61:F61"/>
    <mergeCell ref="E32:F32"/>
    <mergeCell ref="E33:F33"/>
    <mergeCell ref="E34:F34"/>
    <mergeCell ref="A98:AK98"/>
    <mergeCell ref="A99:AK99"/>
    <mergeCell ref="A100:AK100"/>
    <mergeCell ref="A101:AK101"/>
    <mergeCell ref="A102:AK102"/>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s>
  <printOptions horizontalCentered="1"/>
  <pageMargins left="7.874015748031496E-2" right="7.874015748031496E-2" top="1.1456692913385829" bottom="1.5748031496062993" header="0.31496062992125984" footer="0.31496062992125984"/>
  <pageSetup paperSize="9" scale="27"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 AI16:AI70 H73 L72 H77 H74 L74 H75 L75 H76 L76 H80 L78 P72 P74 P75 P76 P78 T72 T74 T75 T76 T78 X72 X74 X75 X76 X78 AB72 AB74 AB75 AB76 AB78 AH77 AF72:AF73 AF77 AF78:AF81 J73:AD73 J77:AD77 H79 J79:AD79 H81 K81:AD81 J80:AD80 J71:AF71"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zoomScale="120" zoomScaleNormal="130" zoomScaleSheetLayoutView="120" workbookViewId="0">
      <selection activeCell="A10" sqref="A10:AP10"/>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111" t="s">
        <v>875</v>
      </c>
      <c r="B2" s="1112"/>
      <c r="C2" s="1112"/>
      <c r="D2" s="1112"/>
      <c r="E2" s="1112"/>
      <c r="F2" s="1112"/>
      <c r="G2" s="1112"/>
      <c r="H2" s="1112"/>
      <c r="I2" s="1112"/>
      <c r="J2" s="1112"/>
      <c r="K2" s="1112"/>
      <c r="L2" s="1112"/>
      <c r="M2" s="1112"/>
      <c r="N2" s="1112"/>
      <c r="O2" s="1112"/>
      <c r="P2" s="1112"/>
      <c r="Q2" s="1112"/>
      <c r="R2" s="1112"/>
      <c r="S2" s="1112"/>
      <c r="T2" s="1112"/>
      <c r="U2" s="1112"/>
      <c r="V2" s="1112"/>
      <c r="W2" s="1112"/>
      <c r="X2" s="1112"/>
      <c r="Y2" s="1112"/>
      <c r="Z2" s="1112"/>
      <c r="AA2" s="1112"/>
      <c r="AB2" s="1112"/>
      <c r="AC2" s="1112"/>
      <c r="AD2" s="1112"/>
      <c r="AE2" s="1112"/>
      <c r="AF2" s="1112"/>
      <c r="AG2" s="1112"/>
      <c r="AH2" s="1112"/>
      <c r="AI2" s="1112"/>
      <c r="AJ2" s="1112"/>
      <c r="AK2" s="1112"/>
      <c r="AL2" s="1112"/>
      <c r="AM2" s="1112"/>
      <c r="AN2" s="1112"/>
      <c r="AO2" s="1112"/>
      <c r="AP2" s="1113"/>
    </row>
    <row r="3" spans="1:47" ht="6" customHeight="1" x14ac:dyDescent="0.15">
      <c r="A3" s="1114"/>
      <c r="B3" s="1114"/>
      <c r="C3" s="1114"/>
      <c r="D3" s="1114"/>
      <c r="E3" s="1114"/>
      <c r="F3" s="1114"/>
      <c r="G3" s="1114"/>
      <c r="H3" s="1114"/>
      <c r="I3" s="1114"/>
      <c r="J3" s="1114"/>
      <c r="K3" s="1114"/>
      <c r="L3" s="1114"/>
      <c r="M3" s="1114"/>
      <c r="N3" s="1114"/>
      <c r="O3" s="1114"/>
      <c r="P3" s="1114"/>
      <c r="Q3" s="1114"/>
      <c r="R3" s="1114"/>
      <c r="S3" s="1114"/>
      <c r="T3" s="1114"/>
      <c r="U3" s="1114"/>
      <c r="V3" s="1114"/>
      <c r="W3" s="1114"/>
      <c r="X3" s="1114"/>
      <c r="Y3" s="1114"/>
      <c r="Z3" s="1114"/>
      <c r="AA3" s="1114"/>
      <c r="AB3" s="1114"/>
      <c r="AC3" s="1114"/>
      <c r="AD3" s="1114"/>
      <c r="AE3" s="1114"/>
      <c r="AF3" s="1114"/>
      <c r="AG3" s="1114"/>
      <c r="AH3" s="1114"/>
      <c r="AI3" s="1114"/>
      <c r="AJ3" s="1114"/>
      <c r="AK3" s="1114"/>
      <c r="AL3" s="1114"/>
      <c r="AM3" s="1114"/>
      <c r="AN3" s="1114"/>
      <c r="AO3" s="1114"/>
      <c r="AP3" s="1114"/>
    </row>
    <row r="4" spans="1:47" ht="11.1" customHeight="1" x14ac:dyDescent="0.15">
      <c r="A4" s="1115" t="s">
        <v>98</v>
      </c>
      <c r="B4" s="1116" t="s">
        <v>726</v>
      </c>
      <c r="C4" s="1116" t="s">
        <v>722</v>
      </c>
      <c r="D4" s="1117" t="s">
        <v>101</v>
      </c>
      <c r="E4" s="1118"/>
      <c r="F4" s="1118"/>
      <c r="G4" s="1118"/>
      <c r="H4" s="1118"/>
      <c r="I4" s="1118"/>
      <c r="J4" s="1118"/>
      <c r="K4" s="1118"/>
      <c r="L4" s="1118"/>
      <c r="M4" s="1118"/>
      <c r="N4" s="1118"/>
      <c r="O4" s="1118"/>
      <c r="P4" s="1118"/>
      <c r="Q4" s="1118"/>
      <c r="R4" s="1118"/>
      <c r="S4" s="1118"/>
      <c r="T4" s="1118"/>
      <c r="U4" s="1118"/>
      <c r="V4" s="1118"/>
      <c r="W4" s="1118"/>
      <c r="X4" s="1118"/>
      <c r="Y4" s="1118"/>
      <c r="Z4" s="1118"/>
      <c r="AA4" s="1118"/>
      <c r="AB4" s="1118"/>
      <c r="AC4" s="1118"/>
      <c r="AD4" s="1118"/>
      <c r="AE4" s="1118"/>
      <c r="AF4" s="1118"/>
      <c r="AG4" s="1118"/>
      <c r="AH4" s="1118"/>
      <c r="AI4" s="1118"/>
      <c r="AJ4" s="1118"/>
      <c r="AK4" s="1118"/>
      <c r="AL4" s="1119"/>
      <c r="AM4" s="1120" t="s">
        <v>54</v>
      </c>
      <c r="AN4" s="1120"/>
      <c r="AO4" s="1120"/>
      <c r="AP4" s="1120"/>
      <c r="AR4" s="1102" t="s">
        <v>54</v>
      </c>
      <c r="AS4" s="1102"/>
      <c r="AT4" s="1102"/>
      <c r="AU4" s="1102"/>
    </row>
    <row r="5" spans="1:47" ht="12.75" customHeight="1" x14ac:dyDescent="0.15">
      <c r="A5" s="1115"/>
      <c r="B5" s="1116"/>
      <c r="C5" s="1116"/>
      <c r="D5" s="1103" t="s">
        <v>36</v>
      </c>
      <c r="E5" s="1104"/>
      <c r="F5" s="1104"/>
      <c r="G5" s="1104"/>
      <c r="H5" s="1105"/>
      <c r="I5" s="1103" t="s">
        <v>37</v>
      </c>
      <c r="J5" s="1104"/>
      <c r="K5" s="1104"/>
      <c r="L5" s="1104"/>
      <c r="M5" s="1105"/>
      <c r="N5" s="1103" t="s">
        <v>38</v>
      </c>
      <c r="O5" s="1104"/>
      <c r="P5" s="1104"/>
      <c r="Q5" s="1104"/>
      <c r="R5" s="1105"/>
      <c r="S5" s="1106" t="s">
        <v>39</v>
      </c>
      <c r="T5" s="1107"/>
      <c r="U5" s="1107"/>
      <c r="V5" s="1107"/>
      <c r="W5" s="1108"/>
      <c r="X5" s="1106" t="s">
        <v>40</v>
      </c>
      <c r="Y5" s="1107"/>
      <c r="Z5" s="1107"/>
      <c r="AA5" s="1107"/>
      <c r="AB5" s="1108"/>
      <c r="AC5" s="1103" t="s">
        <v>41</v>
      </c>
      <c r="AD5" s="1104"/>
      <c r="AE5" s="1104"/>
      <c r="AF5" s="1104"/>
      <c r="AG5" s="1105"/>
      <c r="AH5" s="1103" t="s">
        <v>42</v>
      </c>
      <c r="AI5" s="1104"/>
      <c r="AJ5" s="1104"/>
      <c r="AK5" s="1104"/>
      <c r="AL5" s="1105"/>
      <c r="AM5" s="1109" t="s">
        <v>155</v>
      </c>
      <c r="AN5" s="1110" t="s">
        <v>153</v>
      </c>
      <c r="AO5" s="1110"/>
      <c r="AP5" s="1110"/>
      <c r="AR5" s="1100" t="s">
        <v>155</v>
      </c>
      <c r="AS5" s="1101" t="s">
        <v>153</v>
      </c>
      <c r="AT5" s="1101"/>
      <c r="AU5" s="1101"/>
    </row>
    <row r="6" spans="1:47" ht="69" customHeight="1" x14ac:dyDescent="0.15">
      <c r="A6" s="1115"/>
      <c r="B6" s="1116"/>
      <c r="C6" s="1116"/>
      <c r="D6" s="740" t="s">
        <v>155</v>
      </c>
      <c r="E6" s="741" t="s">
        <v>725</v>
      </c>
      <c r="F6" s="741" t="s">
        <v>729</v>
      </c>
      <c r="G6" s="741" t="s">
        <v>730</v>
      </c>
      <c r="H6" s="670" t="s">
        <v>100</v>
      </c>
      <c r="I6" s="740" t="s">
        <v>155</v>
      </c>
      <c r="J6" s="741" t="s">
        <v>725</v>
      </c>
      <c r="K6" s="741" t="s">
        <v>729</v>
      </c>
      <c r="L6" s="741" t="s">
        <v>730</v>
      </c>
      <c r="M6" s="670" t="s">
        <v>100</v>
      </c>
      <c r="N6" s="740" t="s">
        <v>155</v>
      </c>
      <c r="O6" s="741" t="s">
        <v>725</v>
      </c>
      <c r="P6" s="741" t="s">
        <v>729</v>
      </c>
      <c r="Q6" s="741" t="s">
        <v>730</v>
      </c>
      <c r="R6" s="670" t="s">
        <v>100</v>
      </c>
      <c r="S6" s="740" t="s">
        <v>155</v>
      </c>
      <c r="T6" s="671" t="s">
        <v>725</v>
      </c>
      <c r="U6" s="741" t="s">
        <v>729</v>
      </c>
      <c r="V6" s="741" t="s">
        <v>730</v>
      </c>
      <c r="W6" s="670" t="s">
        <v>100</v>
      </c>
      <c r="X6" s="740" t="s">
        <v>155</v>
      </c>
      <c r="Y6" s="741" t="s">
        <v>725</v>
      </c>
      <c r="Z6" s="741" t="s">
        <v>729</v>
      </c>
      <c r="AA6" s="741" t="s">
        <v>730</v>
      </c>
      <c r="AB6" s="670" t="s">
        <v>100</v>
      </c>
      <c r="AC6" s="740" t="s">
        <v>155</v>
      </c>
      <c r="AD6" s="741" t="s">
        <v>725</v>
      </c>
      <c r="AE6" s="741" t="s">
        <v>729</v>
      </c>
      <c r="AF6" s="741" t="s">
        <v>730</v>
      </c>
      <c r="AG6" s="670" t="s">
        <v>100</v>
      </c>
      <c r="AH6" s="740" t="s">
        <v>155</v>
      </c>
      <c r="AI6" s="741" t="s">
        <v>725</v>
      </c>
      <c r="AJ6" s="741" t="s">
        <v>729</v>
      </c>
      <c r="AK6" s="741" t="s">
        <v>730</v>
      </c>
      <c r="AL6" s="670" t="s">
        <v>100</v>
      </c>
      <c r="AM6" s="1109"/>
      <c r="AN6" s="672" t="s">
        <v>85</v>
      </c>
      <c r="AO6" s="673" t="s">
        <v>727</v>
      </c>
      <c r="AP6" s="673" t="s">
        <v>728</v>
      </c>
      <c r="AR6" s="1100"/>
      <c r="AS6" s="739" t="s">
        <v>85</v>
      </c>
      <c r="AT6" s="579" t="s">
        <v>727</v>
      </c>
      <c r="AU6" s="579" t="s">
        <v>728</v>
      </c>
    </row>
    <row r="7" spans="1:47" ht="32.1" customHeight="1" x14ac:dyDescent="0.15">
      <c r="A7" s="1094">
        <v>19</v>
      </c>
      <c r="B7" s="1095" t="s">
        <v>731</v>
      </c>
      <c r="C7" s="742" t="str">
        <f>Resumo!B7</f>
        <v>MDR</v>
      </c>
      <c r="D7" s="676">
        <f>Resumo!C7</f>
        <v>100</v>
      </c>
      <c r="E7" s="1098">
        <f>'Precificação Total'!G81</f>
        <v>3432.86</v>
      </c>
      <c r="F7" s="720">
        <f>D7*$E$7</f>
        <v>343286</v>
      </c>
      <c r="G7" s="720">
        <f t="shared" ref="G7:G8" si="0">F7*28</f>
        <v>9612008</v>
      </c>
      <c r="H7" s="642">
        <v>44228</v>
      </c>
      <c r="I7" s="676">
        <f>Resumo!F7</f>
        <v>100</v>
      </c>
      <c r="J7" s="1098">
        <f>'Precificação Total'!K81</f>
        <v>4396.13</v>
      </c>
      <c r="K7" s="720">
        <f>I7*$J$7</f>
        <v>439613</v>
      </c>
      <c r="L7" s="720">
        <f t="shared" ref="L7:L8" si="1">K7*28</f>
        <v>12309164</v>
      </c>
      <c r="M7" s="642">
        <v>44228</v>
      </c>
      <c r="N7" s="676">
        <f>Resumo!I7</f>
        <v>11</v>
      </c>
      <c r="O7" s="1098">
        <f>'Precificação Total'!O81</f>
        <v>4439.6000000000004</v>
      </c>
      <c r="P7" s="720">
        <f>N7*$O$7</f>
        <v>48835.6</v>
      </c>
      <c r="Q7" s="720">
        <f t="shared" ref="Q7:Q8" si="2">P7*28</f>
        <v>1367396.8</v>
      </c>
      <c r="R7" s="642">
        <v>44228</v>
      </c>
      <c r="S7" s="676">
        <f>Resumo!L7</f>
        <v>0</v>
      </c>
      <c r="T7" s="1098">
        <f>'Precificação Total'!S81</f>
        <v>4842.34</v>
      </c>
      <c r="U7" s="720">
        <f>S7*$T$7</f>
        <v>0</v>
      </c>
      <c r="V7" s="720">
        <f t="shared" ref="V7:V8" si="3">U7*28</f>
        <v>0</v>
      </c>
      <c r="W7" s="642" t="s">
        <v>154</v>
      </c>
      <c r="X7" s="676">
        <f>Resumo!O7</f>
        <v>46</v>
      </c>
      <c r="Y7" s="1098">
        <f>'Precificação Total'!W81</f>
        <v>9297.49</v>
      </c>
      <c r="Z7" s="720">
        <f>X7*$Y$7</f>
        <v>427684.54</v>
      </c>
      <c r="AA7" s="720">
        <f t="shared" ref="AA7:AA8" si="4">Z7*28</f>
        <v>11975167.119999999</v>
      </c>
      <c r="AB7" s="642">
        <v>44202</v>
      </c>
      <c r="AC7" s="676">
        <f>Resumo!R7</f>
        <v>3</v>
      </c>
      <c r="AD7" s="1098">
        <f>'Precificação Total'!AA81</f>
        <v>10421.540000000001</v>
      </c>
      <c r="AE7" s="720">
        <f>AC7*$AD$7</f>
        <v>31264.62</v>
      </c>
      <c r="AF7" s="720">
        <f t="shared" ref="AF7:AF8" si="5">AE7*28</f>
        <v>875409.36</v>
      </c>
      <c r="AG7" s="642">
        <v>44202</v>
      </c>
      <c r="AH7" s="676">
        <f>Resumo!U7</f>
        <v>108</v>
      </c>
      <c r="AI7" s="1098">
        <f>'Precificação Total'!AE81</f>
        <v>5178.58</v>
      </c>
      <c r="AJ7" s="720">
        <f>AH7*$AI$7</f>
        <v>559286.64</v>
      </c>
      <c r="AK7" s="720">
        <f t="shared" ref="AK7:AK8" si="6">AJ7*28</f>
        <v>15660025.92</v>
      </c>
      <c r="AL7" s="642">
        <v>44255</v>
      </c>
      <c r="AM7" s="676">
        <f t="shared" ref="AM7:AM8" si="7">D7+I7+N7+S7+X7+AC7+AH7</f>
        <v>368</v>
      </c>
      <c r="AN7" s="575">
        <f>F7+K7+P7+U7+Z7+AE7+AJ7</f>
        <v>1849970.4</v>
      </c>
      <c r="AO7" s="575">
        <f t="shared" ref="AO7:AO8" si="8">AN7*12</f>
        <v>22199644.800000001</v>
      </c>
      <c r="AP7" s="575">
        <f t="shared" ref="AP7:AP8" si="9">AN7*28</f>
        <v>51799171.200000003</v>
      </c>
      <c r="AR7" s="661">
        <v>220</v>
      </c>
      <c r="AS7" s="575">
        <v>1164799.6299999999</v>
      </c>
      <c r="AT7" s="575">
        <v>13977595.529999999</v>
      </c>
      <c r="AU7" s="575">
        <v>32614389.579999998</v>
      </c>
    </row>
    <row r="8" spans="1:47" ht="32.1" customHeight="1" x14ac:dyDescent="0.15">
      <c r="A8" s="1094"/>
      <c r="B8" s="1096"/>
      <c r="C8" s="742" t="str">
        <f>Resumo!B8</f>
        <v>IFB</v>
      </c>
      <c r="D8" s="676">
        <f>Resumo!C8</f>
        <v>11</v>
      </c>
      <c r="E8" s="1099"/>
      <c r="F8" s="720">
        <f>D8*$E$7</f>
        <v>37761.46</v>
      </c>
      <c r="G8" s="720">
        <f t="shared" si="0"/>
        <v>1057320.8799999999</v>
      </c>
      <c r="H8" s="820">
        <v>44291</v>
      </c>
      <c r="I8" s="676">
        <f>Resumo!F8</f>
        <v>0</v>
      </c>
      <c r="J8" s="1099"/>
      <c r="K8" s="720">
        <f>I8*$J$7</f>
        <v>0</v>
      </c>
      <c r="L8" s="720">
        <f t="shared" si="1"/>
        <v>0</v>
      </c>
      <c r="M8" s="820">
        <v>44291</v>
      </c>
      <c r="N8" s="676">
        <f>Resumo!I8</f>
        <v>12</v>
      </c>
      <c r="O8" s="1099"/>
      <c r="P8" s="720">
        <f>N8*$O$7</f>
        <v>53275.199999999997</v>
      </c>
      <c r="Q8" s="720">
        <f t="shared" si="2"/>
        <v>1491705.6</v>
      </c>
      <c r="R8" s="820">
        <v>44291</v>
      </c>
      <c r="S8" s="676">
        <f>Resumo!L8</f>
        <v>0</v>
      </c>
      <c r="T8" s="1099"/>
      <c r="U8" s="720">
        <f>S8*$T$7</f>
        <v>0</v>
      </c>
      <c r="V8" s="720">
        <f t="shared" si="3"/>
        <v>0</v>
      </c>
      <c r="W8" s="642" t="s">
        <v>154</v>
      </c>
      <c r="X8" s="676">
        <f>Resumo!O8</f>
        <v>0</v>
      </c>
      <c r="Y8" s="1099"/>
      <c r="Z8" s="720">
        <f>X8*$Y$7</f>
        <v>0</v>
      </c>
      <c r="AA8" s="720">
        <f t="shared" si="4"/>
        <v>0</v>
      </c>
      <c r="AB8" s="820">
        <v>44291</v>
      </c>
      <c r="AC8" s="676">
        <f>Resumo!R8</f>
        <v>0</v>
      </c>
      <c r="AD8" s="1099"/>
      <c r="AE8" s="720">
        <f>AC8*$AD$7</f>
        <v>0</v>
      </c>
      <c r="AF8" s="720">
        <f t="shared" si="5"/>
        <v>0</v>
      </c>
      <c r="AG8" s="642" t="s">
        <v>154</v>
      </c>
      <c r="AH8" s="676">
        <f>Resumo!U8</f>
        <v>0</v>
      </c>
      <c r="AI8" s="1099"/>
      <c r="AJ8" s="720">
        <f>AH8*$AI$7</f>
        <v>0</v>
      </c>
      <c r="AK8" s="720">
        <f t="shared" si="6"/>
        <v>0</v>
      </c>
      <c r="AL8" s="820">
        <v>44291</v>
      </c>
      <c r="AM8" s="676">
        <f t="shared" si="7"/>
        <v>23</v>
      </c>
      <c r="AN8" s="575">
        <f>F8+K8+P8+U8+Z8+AE8+AJ8</f>
        <v>91036.66</v>
      </c>
      <c r="AO8" s="575">
        <f t="shared" si="8"/>
        <v>1092439.92</v>
      </c>
      <c r="AP8" s="575">
        <f t="shared" si="9"/>
        <v>2549026.48</v>
      </c>
      <c r="AR8" s="661">
        <v>33</v>
      </c>
      <c r="AS8" s="575">
        <v>197662.44</v>
      </c>
      <c r="AT8" s="575">
        <v>2371949.31</v>
      </c>
      <c r="AU8" s="575">
        <v>5534548.3899999997</v>
      </c>
    </row>
    <row r="9" spans="1:47" ht="32.1" customHeight="1" x14ac:dyDescent="0.15">
      <c r="A9" s="1094"/>
      <c r="B9" s="1097"/>
      <c r="C9" s="742" t="s">
        <v>54</v>
      </c>
      <c r="D9" s="677">
        <f>SUM(D7:D8)</f>
        <v>111</v>
      </c>
      <c r="E9" s="673" t="s">
        <v>154</v>
      </c>
      <c r="F9" s="674">
        <f t="shared" ref="F9:AP9" si="10">SUM(F7:F8)</f>
        <v>381047.46</v>
      </c>
      <c r="G9" s="674">
        <f t="shared" si="10"/>
        <v>10669328.880000001</v>
      </c>
      <c r="H9" s="675" t="s">
        <v>154</v>
      </c>
      <c r="I9" s="677">
        <f t="shared" si="10"/>
        <v>100</v>
      </c>
      <c r="J9" s="673" t="s">
        <v>154</v>
      </c>
      <c r="K9" s="674">
        <f t="shared" si="10"/>
        <v>439613</v>
      </c>
      <c r="L9" s="674">
        <f t="shared" si="10"/>
        <v>12309164</v>
      </c>
      <c r="M9" s="675" t="s">
        <v>154</v>
      </c>
      <c r="N9" s="677">
        <f t="shared" si="10"/>
        <v>23</v>
      </c>
      <c r="O9" s="673" t="s">
        <v>154</v>
      </c>
      <c r="P9" s="674">
        <f t="shared" si="10"/>
        <v>102110.8</v>
      </c>
      <c r="Q9" s="674">
        <f t="shared" si="10"/>
        <v>2859102.4</v>
      </c>
      <c r="R9" s="675" t="s">
        <v>154</v>
      </c>
      <c r="S9" s="677">
        <f t="shared" si="10"/>
        <v>0</v>
      </c>
      <c r="T9" s="673" t="s">
        <v>154</v>
      </c>
      <c r="U9" s="674">
        <f t="shared" si="10"/>
        <v>0</v>
      </c>
      <c r="V9" s="674">
        <f t="shared" si="10"/>
        <v>0</v>
      </c>
      <c r="W9" s="675" t="s">
        <v>154</v>
      </c>
      <c r="X9" s="677">
        <f t="shared" si="10"/>
        <v>46</v>
      </c>
      <c r="Y9" s="673" t="s">
        <v>154</v>
      </c>
      <c r="Z9" s="674">
        <f t="shared" si="10"/>
        <v>427684.54</v>
      </c>
      <c r="AA9" s="674">
        <f t="shared" si="10"/>
        <v>11975167.119999999</v>
      </c>
      <c r="AB9" s="675" t="s">
        <v>154</v>
      </c>
      <c r="AC9" s="677">
        <f t="shared" si="10"/>
        <v>3</v>
      </c>
      <c r="AD9" s="673" t="s">
        <v>154</v>
      </c>
      <c r="AE9" s="674">
        <f t="shared" si="10"/>
        <v>31264.62</v>
      </c>
      <c r="AF9" s="674">
        <f t="shared" si="10"/>
        <v>875409.36</v>
      </c>
      <c r="AG9" s="675" t="s">
        <v>154</v>
      </c>
      <c r="AH9" s="677">
        <f t="shared" si="10"/>
        <v>108</v>
      </c>
      <c r="AI9" s="673" t="s">
        <v>154</v>
      </c>
      <c r="AJ9" s="674">
        <f t="shared" si="10"/>
        <v>559286.64</v>
      </c>
      <c r="AK9" s="674">
        <f t="shared" si="10"/>
        <v>15660025.92</v>
      </c>
      <c r="AL9" s="675" t="s">
        <v>154</v>
      </c>
      <c r="AM9" s="677">
        <f t="shared" si="10"/>
        <v>391</v>
      </c>
      <c r="AN9" s="674">
        <f t="shared" si="10"/>
        <v>1941007.06</v>
      </c>
      <c r="AO9" s="674">
        <f t="shared" si="10"/>
        <v>23292084.719999999</v>
      </c>
      <c r="AP9" s="674">
        <f t="shared" si="10"/>
        <v>54348197.68</v>
      </c>
      <c r="AQ9" s="669">
        <f>(AU9-AP9)/AU9</f>
        <v>-0.42459999999999998</v>
      </c>
      <c r="AR9" s="662">
        <v>253</v>
      </c>
      <c r="AS9" s="576">
        <v>1362462.07</v>
      </c>
      <c r="AT9" s="576">
        <v>16349544.85</v>
      </c>
      <c r="AU9" s="576">
        <v>38148937.969999999</v>
      </c>
    </row>
    <row r="10" spans="1:47" ht="17.25" customHeight="1" x14ac:dyDescent="0.2">
      <c r="A10" s="1092" t="s">
        <v>923</v>
      </c>
      <c r="B10" s="1092"/>
      <c r="C10" s="1092"/>
      <c r="D10" s="1092"/>
      <c r="E10" s="1092"/>
      <c r="F10" s="1092"/>
      <c r="G10" s="1092"/>
      <c r="H10" s="1092"/>
      <c r="I10" s="1092"/>
      <c r="J10" s="1092"/>
      <c r="K10" s="1092"/>
      <c r="L10" s="1092"/>
      <c r="M10" s="1092"/>
      <c r="N10" s="1092"/>
      <c r="O10" s="1092"/>
      <c r="P10" s="1092"/>
      <c r="Q10" s="1092"/>
      <c r="R10" s="1092"/>
      <c r="S10" s="1092"/>
      <c r="T10" s="1092"/>
      <c r="U10" s="1092"/>
      <c r="V10" s="1092"/>
      <c r="W10" s="1092"/>
      <c r="X10" s="1092"/>
      <c r="Y10" s="1092"/>
      <c r="Z10" s="1092"/>
      <c r="AA10" s="1092"/>
      <c r="AB10" s="1092"/>
      <c r="AC10" s="1092"/>
      <c r="AD10" s="1092"/>
      <c r="AE10" s="1092"/>
      <c r="AF10" s="1092"/>
      <c r="AG10" s="1092"/>
      <c r="AH10" s="1092"/>
      <c r="AI10" s="1092"/>
      <c r="AJ10" s="1092"/>
      <c r="AK10" s="1092"/>
      <c r="AL10" s="1092"/>
      <c r="AM10" s="1092"/>
      <c r="AN10" s="1092"/>
      <c r="AO10" s="1092"/>
      <c r="AP10" s="1092"/>
    </row>
    <row r="12" spans="1:47" ht="12.75" customHeight="1" x14ac:dyDescent="0.15"/>
    <row r="13" spans="1:47" ht="107.25" customHeight="1" x14ac:dyDescent="0.15">
      <c r="A13" s="1093"/>
      <c r="B13" s="1093"/>
      <c r="C13" s="1093"/>
      <c r="D13" s="1093"/>
      <c r="E13" s="1093"/>
      <c r="F13" s="1093"/>
      <c r="G13" s="1093"/>
      <c r="H13" s="1093"/>
      <c r="I13" s="1093"/>
      <c r="J13" s="1093"/>
      <c r="K13" s="1093"/>
      <c r="L13" s="1093"/>
      <c r="M13" s="1093"/>
      <c r="N13" s="1093"/>
      <c r="O13" s="1093"/>
      <c r="P13" s="1093"/>
      <c r="Q13" s="1093"/>
      <c r="R13" s="1093"/>
      <c r="S13" s="1093"/>
      <c r="T13" s="1093"/>
      <c r="U13" s="1093"/>
      <c r="V13" s="1093"/>
      <c r="W13" s="1093"/>
      <c r="X13" s="1093"/>
      <c r="Y13" s="1093"/>
      <c r="Z13" s="1093"/>
      <c r="AA13" s="1093"/>
      <c r="AB13" s="1093"/>
      <c r="AC13" s="1093"/>
      <c r="AD13" s="1093"/>
      <c r="AE13" s="1093"/>
      <c r="AF13" s="1093"/>
      <c r="AG13" s="1093"/>
      <c r="AH13" s="1093"/>
      <c r="AI13" s="1093"/>
      <c r="AJ13" s="1093"/>
      <c r="AK13" s="1093"/>
      <c r="AL13" s="1093"/>
      <c r="AM13" s="1093"/>
      <c r="AN13" s="1093"/>
      <c r="AO13" s="1093"/>
      <c r="AP13" s="1093"/>
    </row>
    <row r="18" spans="1:47" ht="17.25" customHeight="1" x14ac:dyDescent="0.2">
      <c r="A18" s="1091" t="str">
        <f>Resumo!A12</f>
        <v>Brasília-DF,  12 de julho de 2021.</v>
      </c>
      <c r="B18" s="1091"/>
      <c r="C18" s="1091"/>
      <c r="D18" s="1091"/>
      <c r="E18" s="1091"/>
      <c r="F18" s="1091"/>
      <c r="G18" s="1091"/>
      <c r="H18" s="1091"/>
      <c r="I18" s="1091"/>
      <c r="J18" s="1091"/>
      <c r="K18" s="1091"/>
      <c r="L18" s="1091"/>
      <c r="M18" s="1091"/>
      <c r="N18" s="1091"/>
      <c r="O18" s="1091"/>
      <c r="P18" s="1091"/>
      <c r="Q18" s="1091"/>
      <c r="R18" s="1091"/>
      <c r="S18" s="1091"/>
      <c r="T18" s="1091"/>
      <c r="U18" s="1091"/>
      <c r="V18" s="1091"/>
      <c r="W18" s="1091"/>
      <c r="X18" s="1091"/>
      <c r="Y18" s="1091"/>
      <c r="Z18" s="1091"/>
      <c r="AA18" s="1091"/>
      <c r="AB18" s="1091"/>
      <c r="AC18" s="1091"/>
      <c r="AD18" s="1091"/>
      <c r="AE18" s="1091"/>
      <c r="AF18" s="1091"/>
      <c r="AG18" s="1091"/>
      <c r="AH18" s="1091"/>
      <c r="AI18" s="1091"/>
      <c r="AJ18" s="1091"/>
      <c r="AK18" s="1091"/>
      <c r="AL18" s="1091"/>
      <c r="AM18" s="1091"/>
      <c r="AN18" s="1091"/>
      <c r="AO18" s="1091"/>
      <c r="AP18" s="1091"/>
    </row>
    <row r="19" spans="1:47" s="578" customFormat="1" ht="12.75" x14ac:dyDescent="0.2">
      <c r="A19" s="1091"/>
      <c r="B19" s="1091"/>
      <c r="C19" s="1091"/>
      <c r="D19" s="1091"/>
      <c r="E19" s="1091"/>
      <c r="F19" s="1091"/>
      <c r="G19" s="1091"/>
      <c r="H19" s="1091"/>
      <c r="I19" s="1091"/>
      <c r="J19" s="1091"/>
      <c r="K19" s="1091"/>
      <c r="L19" s="1091"/>
      <c r="M19" s="1091"/>
      <c r="N19" s="1091"/>
      <c r="O19" s="1091"/>
      <c r="P19" s="1091"/>
      <c r="Q19" s="1091"/>
      <c r="R19" s="1091"/>
      <c r="S19" s="1091"/>
      <c r="T19" s="1091"/>
      <c r="U19" s="1091"/>
      <c r="V19" s="1091"/>
      <c r="W19" s="1091"/>
      <c r="X19" s="1091"/>
      <c r="Y19" s="1091"/>
      <c r="Z19" s="1091"/>
      <c r="AA19" s="1091"/>
      <c r="AB19" s="1091"/>
      <c r="AC19" s="1091"/>
      <c r="AD19" s="1091"/>
      <c r="AE19" s="1091"/>
      <c r="AF19" s="1091"/>
      <c r="AG19" s="1091"/>
      <c r="AH19" s="1091"/>
      <c r="AI19" s="1091"/>
      <c r="AJ19" s="1091"/>
      <c r="AK19" s="1091"/>
      <c r="AL19" s="1091"/>
      <c r="AM19" s="1091"/>
      <c r="AN19" s="1091"/>
      <c r="AO19" s="1091"/>
      <c r="AP19" s="1091"/>
      <c r="AQ19" s="574"/>
      <c r="AR19" s="574"/>
      <c r="AS19" s="574"/>
      <c r="AT19" s="574"/>
      <c r="AU19" s="574"/>
    </row>
    <row r="20" spans="1:47" s="578" customFormat="1" ht="12.75" x14ac:dyDescent="0.2">
      <c r="A20" s="1091" t="s">
        <v>767</v>
      </c>
      <c r="B20" s="1091"/>
      <c r="C20" s="1091"/>
      <c r="D20" s="1091"/>
      <c r="E20" s="1091"/>
      <c r="F20" s="1091"/>
      <c r="G20" s="1091"/>
      <c r="H20" s="1091"/>
      <c r="I20" s="1091"/>
      <c r="J20" s="1091"/>
      <c r="K20" s="1091"/>
      <c r="L20" s="1091"/>
      <c r="M20" s="1091"/>
      <c r="N20" s="1091"/>
      <c r="O20" s="1091"/>
      <c r="P20" s="1091"/>
      <c r="Q20" s="1091"/>
      <c r="R20" s="1091"/>
      <c r="S20" s="1091"/>
      <c r="T20" s="1091"/>
      <c r="U20" s="1091"/>
      <c r="V20" s="1091"/>
      <c r="W20" s="1091"/>
      <c r="X20" s="1091"/>
      <c r="Y20" s="1091"/>
      <c r="Z20" s="1091"/>
      <c r="AA20" s="1091"/>
      <c r="AB20" s="1091"/>
      <c r="AC20" s="1091"/>
      <c r="AD20" s="1091"/>
      <c r="AE20" s="1091"/>
      <c r="AF20" s="1091"/>
      <c r="AG20" s="1091"/>
      <c r="AH20" s="1091"/>
      <c r="AI20" s="1091"/>
      <c r="AJ20" s="1091"/>
      <c r="AK20" s="1091"/>
      <c r="AL20" s="1091"/>
      <c r="AM20" s="1091"/>
      <c r="AN20" s="1091"/>
      <c r="AO20" s="1091"/>
      <c r="AP20" s="1091"/>
      <c r="AQ20" s="574"/>
      <c r="AR20" s="574"/>
      <c r="AS20" s="574"/>
      <c r="AT20" s="574"/>
      <c r="AU20" s="574"/>
    </row>
    <row r="21" spans="1:47" ht="12.75" x14ac:dyDescent="0.2">
      <c r="A21" s="1091" t="s">
        <v>768</v>
      </c>
      <c r="B21" s="1091"/>
      <c r="C21" s="1091"/>
      <c r="D21" s="1091"/>
      <c r="E21" s="1091"/>
      <c r="F21" s="1091"/>
      <c r="G21" s="1091"/>
      <c r="H21" s="1091"/>
      <c r="I21" s="1091"/>
      <c r="J21" s="1091"/>
      <c r="K21" s="1091"/>
      <c r="L21" s="1091"/>
      <c r="M21" s="1091"/>
      <c r="N21" s="1091"/>
      <c r="O21" s="1091"/>
      <c r="P21" s="1091"/>
      <c r="Q21" s="1091"/>
      <c r="R21" s="1091"/>
      <c r="S21" s="1091"/>
      <c r="T21" s="1091"/>
      <c r="U21" s="1091"/>
      <c r="V21" s="1091"/>
      <c r="W21" s="1091"/>
      <c r="X21" s="1091"/>
      <c r="Y21" s="1091"/>
      <c r="Z21" s="1091"/>
      <c r="AA21" s="1091"/>
      <c r="AB21" s="1091"/>
      <c r="AC21" s="1091"/>
      <c r="AD21" s="1091"/>
      <c r="AE21" s="1091"/>
      <c r="AF21" s="1091"/>
      <c r="AG21" s="1091"/>
      <c r="AH21" s="1091"/>
      <c r="AI21" s="1091"/>
      <c r="AJ21" s="1091"/>
      <c r="AK21" s="1091"/>
      <c r="AL21" s="1091"/>
      <c r="AM21" s="1091"/>
      <c r="AN21" s="1091"/>
      <c r="AO21" s="1091"/>
      <c r="AP21" s="1091"/>
    </row>
    <row r="22" spans="1:47" ht="12.75" x14ac:dyDescent="0.2">
      <c r="A22" s="1091" t="s">
        <v>769</v>
      </c>
      <c r="B22" s="1091"/>
      <c r="C22" s="1091"/>
      <c r="D22" s="1091"/>
      <c r="E22" s="1091"/>
      <c r="F22" s="1091"/>
      <c r="G22" s="1091"/>
      <c r="H22" s="1091"/>
      <c r="I22" s="1091"/>
      <c r="J22" s="1091"/>
      <c r="K22" s="1091"/>
      <c r="L22" s="1091"/>
      <c r="M22" s="1091"/>
      <c r="N22" s="1091"/>
      <c r="O22" s="1091"/>
      <c r="P22" s="1091"/>
      <c r="Q22" s="1091"/>
      <c r="R22" s="1091"/>
      <c r="S22" s="1091"/>
      <c r="T22" s="1091"/>
      <c r="U22" s="1091"/>
      <c r="V22" s="1091"/>
      <c r="W22" s="1091"/>
      <c r="X22" s="1091"/>
      <c r="Y22" s="1091"/>
      <c r="Z22" s="1091"/>
      <c r="AA22" s="1091"/>
      <c r="AB22" s="1091"/>
      <c r="AC22" s="1091"/>
      <c r="AD22" s="1091"/>
      <c r="AE22" s="1091"/>
      <c r="AF22" s="1091"/>
      <c r="AG22" s="1091"/>
      <c r="AH22" s="1091"/>
      <c r="AI22" s="1091"/>
      <c r="AJ22" s="1091"/>
      <c r="AK22" s="1091"/>
      <c r="AL22" s="1091"/>
      <c r="AM22" s="1091"/>
      <c r="AN22" s="1091"/>
      <c r="AO22" s="1091"/>
      <c r="AP22" s="1091"/>
    </row>
  </sheetData>
  <mergeCells count="35">
    <mergeCell ref="A2:AP2"/>
    <mergeCell ref="A3:AP3"/>
    <mergeCell ref="A4:A6"/>
    <mergeCell ref="B4:B6"/>
    <mergeCell ref="C4:C6"/>
    <mergeCell ref="D4:AL4"/>
    <mergeCell ref="AM4:AP4"/>
    <mergeCell ref="AS5:AU5"/>
    <mergeCell ref="AR4:AU4"/>
    <mergeCell ref="D5:H5"/>
    <mergeCell ref="I5:M5"/>
    <mergeCell ref="N5:R5"/>
    <mergeCell ref="S5:W5"/>
    <mergeCell ref="X5:AB5"/>
    <mergeCell ref="AC5:AG5"/>
    <mergeCell ref="AH5:AL5"/>
    <mergeCell ref="AM5:AM6"/>
    <mergeCell ref="AN5:AP5"/>
    <mergeCell ref="T7:T8"/>
    <mergeCell ref="Y7:Y8"/>
    <mergeCell ref="AD7:AD8"/>
    <mergeCell ref="AI7:AI8"/>
    <mergeCell ref="AR5:AR6"/>
    <mergeCell ref="A7:A9"/>
    <mergeCell ref="B7:B9"/>
    <mergeCell ref="E7:E8"/>
    <mergeCell ref="J7:J8"/>
    <mergeCell ref="O7:O8"/>
    <mergeCell ref="A20:AP20"/>
    <mergeCell ref="A21:AP21"/>
    <mergeCell ref="A22:AP22"/>
    <mergeCell ref="A10:AP10"/>
    <mergeCell ref="A13:AP13"/>
    <mergeCell ref="A18:AP18"/>
    <mergeCell ref="A19:AP19"/>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1FF06-B1B7-4156-B450-EAFE9843F099}">
  <sheetPr>
    <tabColor theme="4" tint="-0.249977111117893"/>
    <pageSetUpPr fitToPage="1"/>
  </sheetPr>
  <dimension ref="A1:P21"/>
  <sheetViews>
    <sheetView showGridLines="0" view="pageBreakPreview" zoomScaleNormal="100" zoomScaleSheetLayoutView="100" workbookViewId="0">
      <selection activeCell="Q30" sqref="Q30:S30"/>
    </sheetView>
  </sheetViews>
  <sheetFormatPr defaultRowHeight="15" x14ac:dyDescent="0.25"/>
  <cols>
    <col min="1" max="1" width="9" style="879"/>
    <col min="2" max="2" width="9" style="880"/>
    <col min="3" max="3" width="21.25" style="871" bestFit="1" customWidth="1"/>
    <col min="4" max="4" width="11.625" style="871" customWidth="1"/>
    <col min="5" max="5" width="13.875" style="871" customWidth="1"/>
    <col min="6" max="7" width="17.25" style="872" customWidth="1"/>
    <col min="8" max="8" width="17.25" style="872" hidden="1" customWidth="1"/>
    <col min="9" max="9" width="17.25" style="872" customWidth="1"/>
    <col min="10" max="10" width="20.5" style="871" customWidth="1"/>
    <col min="11" max="11" width="15.5" style="871" hidden="1" customWidth="1"/>
    <col min="12" max="12" width="17.125" style="871" hidden="1" customWidth="1"/>
    <col min="13" max="13" width="16.875" style="871" hidden="1" customWidth="1"/>
    <col min="14" max="14" width="15.5" style="871" hidden="1" customWidth="1"/>
    <col min="15" max="15" width="13.25" style="871" hidden="1" customWidth="1"/>
    <col min="16" max="16" width="14" style="871" hidden="1" customWidth="1"/>
    <col min="17" max="19" width="0" style="871" hidden="1" customWidth="1"/>
    <col min="20" max="16384" width="9" style="871"/>
  </cols>
  <sheetData>
    <row r="1" spans="1:16" x14ac:dyDescent="0.25">
      <c r="A1" s="1128" t="str">
        <f>'Proposta '!A1</f>
        <v>PR.188/20 - G&amp;E</v>
      </c>
      <c r="B1" s="1128"/>
      <c r="C1" s="1128"/>
      <c r="D1" s="1128"/>
      <c r="E1" s="1128"/>
      <c r="F1" s="1128"/>
      <c r="G1" s="1128"/>
      <c r="H1" s="1128"/>
      <c r="I1" s="1128"/>
      <c r="J1" s="1128"/>
    </row>
    <row r="4" spans="1:16" ht="24" customHeight="1" x14ac:dyDescent="0.3">
      <c r="A4" s="1122" t="s">
        <v>969</v>
      </c>
      <c r="B4" s="1123"/>
      <c r="C4" s="1123"/>
      <c r="D4" s="1123"/>
    </row>
    <row r="6" spans="1:16" ht="39.75" customHeight="1" x14ac:dyDescent="0.25">
      <c r="A6" s="881" t="s">
        <v>98</v>
      </c>
      <c r="B6" s="881" t="s">
        <v>77</v>
      </c>
      <c r="C6" s="881" t="s">
        <v>0</v>
      </c>
      <c r="D6" s="881" t="s">
        <v>726</v>
      </c>
      <c r="E6" s="881" t="s">
        <v>155</v>
      </c>
      <c r="F6" s="882" t="s">
        <v>939</v>
      </c>
      <c r="G6" s="882" t="s">
        <v>967</v>
      </c>
      <c r="H6" s="925" t="s">
        <v>961</v>
      </c>
      <c r="I6" s="882" t="s">
        <v>940</v>
      </c>
      <c r="J6" s="882" t="s">
        <v>941</v>
      </c>
      <c r="K6" s="925" t="s">
        <v>961</v>
      </c>
      <c r="M6" s="880"/>
      <c r="N6" s="871" t="s">
        <v>913</v>
      </c>
    </row>
    <row r="7" spans="1:16" x14ac:dyDescent="0.25">
      <c r="A7" s="1124">
        <v>10</v>
      </c>
      <c r="B7" s="931">
        <v>53</v>
      </c>
      <c r="C7" s="873" t="s">
        <v>36</v>
      </c>
      <c r="D7" s="874" t="s">
        <v>938</v>
      </c>
      <c r="E7" s="932">
        <v>111</v>
      </c>
      <c r="F7" s="875">
        <f>('Precificação Total'!G81)</f>
        <v>3432.86</v>
      </c>
      <c r="G7" s="875">
        <f>TRUNC(F7*E7,2)</f>
        <v>381047.46</v>
      </c>
      <c r="H7" s="926">
        <f>'Precificação Total'!I81</f>
        <v>381047.46</v>
      </c>
      <c r="I7" s="875">
        <f>J7/E7</f>
        <v>96120.08</v>
      </c>
      <c r="J7" s="876">
        <f>G7*28</f>
        <v>10669328.880000001</v>
      </c>
      <c r="K7" s="926">
        <f>'Precificação Total'!J81</f>
        <v>10669328.880000001</v>
      </c>
      <c r="L7" s="877"/>
      <c r="M7" s="877"/>
      <c r="N7" s="863">
        <v>10669341.09</v>
      </c>
      <c r="O7" s="877">
        <f>N7/28</f>
        <v>381047.9</v>
      </c>
      <c r="P7" s="877">
        <f>O7/E7</f>
        <v>3432.86</v>
      </c>
    </row>
    <row r="8" spans="1:16" x14ac:dyDescent="0.25">
      <c r="A8" s="1125"/>
      <c r="B8" s="931">
        <v>54</v>
      </c>
      <c r="C8" s="873" t="s">
        <v>37</v>
      </c>
      <c r="D8" s="874" t="s">
        <v>938</v>
      </c>
      <c r="E8" s="932">
        <v>100</v>
      </c>
      <c r="F8" s="875">
        <f>'Precificação Total'!K81</f>
        <v>4396.13</v>
      </c>
      <c r="G8" s="875">
        <f>TRUNC(F8*E8,2)</f>
        <v>439613</v>
      </c>
      <c r="H8" s="926">
        <f>'Precificação Total'!M81</f>
        <v>439613</v>
      </c>
      <c r="I8" s="875">
        <f t="shared" ref="I8:I12" si="0">J8/E8</f>
        <v>123091.64</v>
      </c>
      <c r="J8" s="876">
        <f t="shared" ref="J8:J12" si="1">G8*28</f>
        <v>12309164</v>
      </c>
      <c r="K8" s="926">
        <f>'Precificação Total'!N81</f>
        <v>12309164</v>
      </c>
      <c r="L8" s="877"/>
      <c r="M8" s="877"/>
      <c r="N8" s="863">
        <v>12309168</v>
      </c>
      <c r="O8" s="877">
        <f t="shared" ref="O8:O12" si="2">N8/28</f>
        <v>439613.14</v>
      </c>
      <c r="P8" s="877">
        <f t="shared" ref="P8:P12" si="3">O8/E8</f>
        <v>4396.13</v>
      </c>
    </row>
    <row r="9" spans="1:16" x14ac:dyDescent="0.25">
      <c r="A9" s="1125"/>
      <c r="B9" s="931">
        <v>55</v>
      </c>
      <c r="C9" s="873" t="s">
        <v>38</v>
      </c>
      <c r="D9" s="874" t="s">
        <v>938</v>
      </c>
      <c r="E9" s="932">
        <v>23</v>
      </c>
      <c r="F9" s="875">
        <f>'Precificação Total'!O81</f>
        <v>4439.6000000000004</v>
      </c>
      <c r="G9" s="875">
        <f t="shared" ref="G9:G12" si="4">F9*E9</f>
        <v>102110.8</v>
      </c>
      <c r="H9" s="926">
        <f>'Precificação Total'!Q81</f>
        <v>102110.8</v>
      </c>
      <c r="I9" s="875">
        <f t="shared" si="0"/>
        <v>124308.8</v>
      </c>
      <c r="J9" s="876">
        <f t="shared" si="1"/>
        <v>2859102.4</v>
      </c>
      <c r="K9" s="926">
        <f>'Precificação Total'!R81</f>
        <v>2859102.4</v>
      </c>
      <c r="L9" s="877"/>
      <c r="M9" s="877"/>
      <c r="N9" s="863">
        <v>2859103.09</v>
      </c>
      <c r="O9" s="877">
        <f t="shared" si="2"/>
        <v>102110.82</v>
      </c>
      <c r="P9" s="877">
        <f t="shared" si="3"/>
        <v>4439.6000000000004</v>
      </c>
    </row>
    <row r="10" spans="1:16" x14ac:dyDescent="0.25">
      <c r="A10" s="1125"/>
      <c r="B10" s="931">
        <v>56</v>
      </c>
      <c r="C10" s="873" t="s">
        <v>40</v>
      </c>
      <c r="D10" s="874" t="s">
        <v>938</v>
      </c>
      <c r="E10" s="931">
        <v>46</v>
      </c>
      <c r="F10" s="875">
        <f>'Precificação Total'!W81</f>
        <v>9297.49</v>
      </c>
      <c r="G10" s="875">
        <f t="shared" si="4"/>
        <v>427684.54</v>
      </c>
      <c r="H10" s="926">
        <f>'Precificação Total'!Y81</f>
        <v>427684.54</v>
      </c>
      <c r="I10" s="875">
        <f t="shared" si="0"/>
        <v>260329.72</v>
      </c>
      <c r="J10" s="876">
        <f t="shared" si="1"/>
        <v>11975167.119999999</v>
      </c>
      <c r="K10" s="926">
        <f>'Precificação Total'!Z81</f>
        <v>11975167.119999999</v>
      </c>
      <c r="L10" s="877"/>
      <c r="M10" s="877"/>
      <c r="N10" s="863">
        <v>11975185.98</v>
      </c>
      <c r="O10" s="877">
        <f t="shared" si="2"/>
        <v>427685.21</v>
      </c>
      <c r="P10" s="877">
        <f t="shared" si="3"/>
        <v>9297.5</v>
      </c>
    </row>
    <row r="11" spans="1:16" x14ac:dyDescent="0.25">
      <c r="A11" s="1125"/>
      <c r="B11" s="931">
        <v>57</v>
      </c>
      <c r="C11" s="873" t="s">
        <v>41</v>
      </c>
      <c r="D11" s="874" t="s">
        <v>938</v>
      </c>
      <c r="E11" s="932">
        <v>3</v>
      </c>
      <c r="F11" s="875">
        <f>'Precificação Total'!AA81</f>
        <v>10421.540000000001</v>
      </c>
      <c r="G11" s="875">
        <f t="shared" si="4"/>
        <v>31264.62</v>
      </c>
      <c r="H11" s="926">
        <f>'Precificação Total'!AC81</f>
        <v>31264.62</v>
      </c>
      <c r="I11" s="875">
        <f t="shared" si="0"/>
        <v>291803.12</v>
      </c>
      <c r="J11" s="876">
        <f t="shared" si="1"/>
        <v>875409.36</v>
      </c>
      <c r="K11" s="926">
        <f>'Precificação Total'!AD81</f>
        <v>875409.36</v>
      </c>
      <c r="L11" s="877"/>
      <c r="M11" s="877"/>
      <c r="N11" s="863">
        <v>875410.2</v>
      </c>
      <c r="O11" s="877">
        <f t="shared" si="2"/>
        <v>31264.65</v>
      </c>
      <c r="P11" s="877">
        <f t="shared" si="3"/>
        <v>10421.549999999999</v>
      </c>
    </row>
    <row r="12" spans="1:16" x14ac:dyDescent="0.25">
      <c r="A12" s="1126"/>
      <c r="B12" s="931">
        <v>58</v>
      </c>
      <c r="C12" s="873" t="s">
        <v>42</v>
      </c>
      <c r="D12" s="874" t="s">
        <v>938</v>
      </c>
      <c r="E12" s="932">
        <v>108</v>
      </c>
      <c r="F12" s="875">
        <f>'Precificação Total'!AE81</f>
        <v>5178.58</v>
      </c>
      <c r="G12" s="875">
        <f t="shared" si="4"/>
        <v>559286.64</v>
      </c>
      <c r="H12" s="926">
        <f>'Precificação Total'!AG81</f>
        <v>559286.64</v>
      </c>
      <c r="I12" s="875">
        <f t="shared" si="0"/>
        <v>145000.24</v>
      </c>
      <c r="J12" s="876">
        <f t="shared" si="1"/>
        <v>15660025.92</v>
      </c>
      <c r="K12" s="926">
        <f>'Precificação Total'!AH81</f>
        <v>15660025.92</v>
      </c>
      <c r="L12" s="877"/>
      <c r="M12" s="877"/>
      <c r="N12" s="863">
        <v>15660039.960000001</v>
      </c>
      <c r="O12" s="877">
        <f t="shared" si="2"/>
        <v>559287.14</v>
      </c>
      <c r="P12" s="877">
        <f t="shared" si="3"/>
        <v>5178.58</v>
      </c>
    </row>
    <row r="13" spans="1:16" ht="21" customHeight="1" x14ac:dyDescent="0.25">
      <c r="A13" s="1127" t="s">
        <v>781</v>
      </c>
      <c r="B13" s="1127"/>
      <c r="C13" s="1127"/>
      <c r="D13" s="1127"/>
      <c r="E13" s="883">
        <f>SUM(E7:E12)</f>
        <v>391</v>
      </c>
      <c r="F13" s="884"/>
      <c r="G13" s="885">
        <f>SUM(G7:G12)</f>
        <v>1941007.06</v>
      </c>
      <c r="H13" s="927">
        <f>SUM(H7:H12)</f>
        <v>1941007.06</v>
      </c>
      <c r="I13" s="885">
        <f>SUM(I7:I12)</f>
        <v>1040653.6</v>
      </c>
      <c r="J13" s="885">
        <f>SUM(J7:J12)</f>
        <v>54348197.68</v>
      </c>
      <c r="K13" s="927">
        <f>SUM(K7:K12)</f>
        <v>54348197.68</v>
      </c>
      <c r="L13" s="863"/>
      <c r="M13" s="877"/>
      <c r="N13" s="877">
        <f>SUM(N7:N12)</f>
        <v>54348248.32</v>
      </c>
    </row>
    <row r="14" spans="1:16" ht="21" customHeight="1" x14ac:dyDescent="0.25">
      <c r="A14" s="886"/>
      <c r="B14" s="886"/>
      <c r="C14" s="886"/>
      <c r="D14" s="886"/>
      <c r="E14" s="887"/>
      <c r="F14" s="887"/>
      <c r="G14" s="888"/>
      <c r="H14" s="888"/>
      <c r="I14" s="888"/>
      <c r="J14" s="888"/>
      <c r="L14" s="878"/>
      <c r="M14" s="877"/>
    </row>
    <row r="15" spans="1:16" x14ac:dyDescent="0.25">
      <c r="K15" s="877"/>
      <c r="L15" s="877"/>
    </row>
    <row r="16" spans="1:16" x14ac:dyDescent="0.25">
      <c r="A16" s="1121" t="str">
        <f>Resumo!A12</f>
        <v>Brasília-DF,  12 de julho de 2021.</v>
      </c>
      <c r="B16" s="1121"/>
      <c r="C16" s="1121"/>
      <c r="D16" s="1121"/>
      <c r="E16" s="1121"/>
      <c r="F16" s="1121"/>
      <c r="G16" s="1121"/>
      <c r="H16" s="1121"/>
      <c r="I16" s="1121"/>
      <c r="J16" s="1121"/>
      <c r="M16" s="928" t="s">
        <v>962</v>
      </c>
      <c r="N16" s="877">
        <f>Resumo!Y9</f>
        <v>54348197.68</v>
      </c>
    </row>
    <row r="17" spans="1:14" x14ac:dyDescent="0.25">
      <c r="A17" s="1121"/>
      <c r="B17" s="1121"/>
      <c r="C17" s="1121"/>
      <c r="D17" s="1121"/>
      <c r="E17" s="1121"/>
      <c r="F17" s="1121"/>
      <c r="G17" s="1121"/>
      <c r="H17" s="1121"/>
      <c r="I17" s="1121"/>
      <c r="J17" s="1121"/>
      <c r="M17" s="928" t="s">
        <v>963</v>
      </c>
      <c r="N17" s="877">
        <f>'Precificação Total'!AJ81</f>
        <v>54348197.68</v>
      </c>
    </row>
    <row r="18" spans="1:14" x14ac:dyDescent="0.25">
      <c r="A18" s="1121" t="str">
        <f>Resumo!A14</f>
        <v>G&amp;E Serviços Terceirizados Ltda</v>
      </c>
      <c r="B18" s="1121"/>
      <c r="C18" s="1121"/>
      <c r="D18" s="1121"/>
      <c r="E18" s="1121"/>
      <c r="F18" s="1121"/>
      <c r="G18" s="1121"/>
      <c r="H18" s="1121"/>
      <c r="I18" s="1121"/>
      <c r="J18" s="1121"/>
      <c r="L18" s="877"/>
      <c r="M18" s="928" t="s">
        <v>964</v>
      </c>
      <c r="N18" s="909">
        <f>J13</f>
        <v>54348197.68</v>
      </c>
    </row>
    <row r="19" spans="1:14" x14ac:dyDescent="0.25">
      <c r="A19" s="1121" t="str">
        <f>Resumo!A15</f>
        <v>Edna de Menezes Gonçalves</v>
      </c>
      <c r="B19" s="1121"/>
      <c r="C19" s="1121"/>
      <c r="D19" s="1121"/>
      <c r="E19" s="1121"/>
      <c r="F19" s="1121"/>
      <c r="G19" s="1121"/>
      <c r="H19" s="1121"/>
      <c r="I19" s="1121"/>
      <c r="J19" s="1121"/>
      <c r="L19" s="877"/>
    </row>
    <row r="20" spans="1:14" x14ac:dyDescent="0.25">
      <c r="A20" s="1121" t="str">
        <f>Resumo!A16</f>
        <v>Gerente Comercial - Procuradora</v>
      </c>
      <c r="B20" s="1121"/>
      <c r="C20" s="1121"/>
      <c r="D20" s="1121"/>
      <c r="E20" s="1121"/>
      <c r="F20" s="1121"/>
      <c r="G20" s="1121"/>
      <c r="H20" s="1121"/>
      <c r="I20" s="1121"/>
      <c r="J20" s="1121"/>
      <c r="L20" s="909"/>
      <c r="M20" s="928" t="s">
        <v>965</v>
      </c>
      <c r="N20" s="877"/>
    </row>
    <row r="21" spans="1:14" x14ac:dyDescent="0.25">
      <c r="M21" s="930" t="s">
        <v>966</v>
      </c>
      <c r="N21" s="877">
        <f>N13-J13</f>
        <v>50.64</v>
      </c>
    </row>
  </sheetData>
  <mergeCells count="9">
    <mergeCell ref="A20:J20"/>
    <mergeCell ref="A4:D4"/>
    <mergeCell ref="A7:A12"/>
    <mergeCell ref="A13:D13"/>
    <mergeCell ref="A1:J1"/>
    <mergeCell ref="A16:J16"/>
    <mergeCell ref="A17:J17"/>
    <mergeCell ref="A18:J18"/>
    <mergeCell ref="A19:J19"/>
  </mergeCells>
  <printOptions horizontalCentered="1"/>
  <pageMargins left="7.874015748031496E-2" right="7.874015748031496E-2" top="1.2204724409448819" bottom="1.5748031496062993" header="0.31496062992125984" footer="0.31496062992125984"/>
  <pageSetup paperSize="9" scale="70"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41"/>
  <sheetViews>
    <sheetView showGridLines="0" view="pageBreakPreview" zoomScaleNormal="100" zoomScaleSheetLayoutView="100" workbookViewId="0">
      <selection activeCell="Q30" sqref="Q30:S30"/>
    </sheetView>
  </sheetViews>
  <sheetFormatPr defaultRowHeight="12.75" x14ac:dyDescent="0.25"/>
  <cols>
    <col min="1" max="1" width="21.625" style="749" customWidth="1"/>
    <col min="2" max="2" width="26.125" style="749" customWidth="1"/>
    <col min="3" max="3" width="13.75" style="749" customWidth="1"/>
    <col min="4" max="4" width="21.375" style="749" customWidth="1"/>
    <col min="5" max="5" width="17.875" style="749" customWidth="1"/>
    <col min="6" max="6" width="8.875" style="749" bestFit="1" customWidth="1"/>
    <col min="7" max="16384" width="9" style="749"/>
  </cols>
  <sheetData>
    <row r="1" spans="1:12" ht="15" x14ac:dyDescent="0.25">
      <c r="A1" s="748" t="str">
        <f>'Proposta '!A1</f>
        <v>PR.188/20 - G&amp;E</v>
      </c>
    </row>
    <row r="2" spans="1:12" ht="15" x14ac:dyDescent="0.25">
      <c r="A2" s="748"/>
    </row>
    <row r="3" spans="1:12" ht="15" x14ac:dyDescent="0.25">
      <c r="A3" s="748" t="str">
        <f>'Proposta '!A11</f>
        <v>Ref.: Proposta de Preços referente ao Pregão Eletrônico  Nº 10/2020</v>
      </c>
    </row>
    <row r="5" spans="1:12" ht="51.75" customHeight="1" x14ac:dyDescent="0.25">
      <c r="A5" s="1129" t="s">
        <v>888</v>
      </c>
      <c r="B5" s="1130"/>
      <c r="C5" s="1130"/>
      <c r="D5" s="1130"/>
      <c r="E5" s="1131"/>
      <c r="F5" s="750"/>
    </row>
    <row r="6" spans="1:12" ht="6" customHeight="1" x14ac:dyDescent="0.25">
      <c r="A6" s="751"/>
      <c r="E6" s="752"/>
    </row>
    <row r="7" spans="1:12" ht="30" x14ac:dyDescent="0.25">
      <c r="A7" s="753" t="s">
        <v>747</v>
      </c>
      <c r="B7" s="754" t="s">
        <v>884</v>
      </c>
      <c r="C7" s="753" t="s">
        <v>885</v>
      </c>
      <c r="D7" s="754" t="s">
        <v>886</v>
      </c>
      <c r="E7" s="753" t="s">
        <v>153</v>
      </c>
    </row>
    <row r="8" spans="1:12" ht="16.5" customHeight="1" x14ac:dyDescent="0.25">
      <c r="A8" s="762" t="s">
        <v>36</v>
      </c>
      <c r="B8" s="756" t="s">
        <v>956</v>
      </c>
      <c r="C8" s="756" t="s">
        <v>870</v>
      </c>
      <c r="D8" s="756" t="s">
        <v>887</v>
      </c>
      <c r="E8" s="763">
        <v>1278.71</v>
      </c>
      <c r="F8" s="757"/>
    </row>
    <row r="9" spans="1:12" ht="16.5" customHeight="1" x14ac:dyDescent="0.25">
      <c r="A9" s="755" t="s">
        <v>889</v>
      </c>
      <c r="B9" s="756" t="s">
        <v>956</v>
      </c>
      <c r="C9" s="756" t="s">
        <v>870</v>
      </c>
      <c r="D9" s="756" t="s">
        <v>887</v>
      </c>
      <c r="E9" s="763">
        <v>1790.19</v>
      </c>
      <c r="F9" s="757"/>
    </row>
    <row r="10" spans="1:12" ht="16.5" customHeight="1" x14ac:dyDescent="0.25">
      <c r="A10" s="755" t="s">
        <v>38</v>
      </c>
      <c r="B10" s="756" t="s">
        <v>956</v>
      </c>
      <c r="C10" s="756" t="s">
        <v>870</v>
      </c>
      <c r="D10" s="756" t="s">
        <v>887</v>
      </c>
      <c r="E10" s="763">
        <v>1826.64</v>
      </c>
      <c r="F10" s="757"/>
    </row>
    <row r="11" spans="1:12" ht="16.5" customHeight="1" x14ac:dyDescent="0.25">
      <c r="A11" s="755" t="s">
        <v>922</v>
      </c>
      <c r="B11" s="756" t="s">
        <v>956</v>
      </c>
      <c r="C11" s="756" t="s">
        <v>870</v>
      </c>
      <c r="D11" s="756" t="s">
        <v>887</v>
      </c>
      <c r="E11" s="763">
        <f>'Precificação Total'!U5</f>
        <v>2045.84</v>
      </c>
      <c r="F11" s="757"/>
    </row>
    <row r="12" spans="1:12" ht="16.5" customHeight="1" x14ac:dyDescent="0.25">
      <c r="A12" s="755" t="s">
        <v>40</v>
      </c>
      <c r="B12" s="756" t="s">
        <v>956</v>
      </c>
      <c r="C12" s="756" t="s">
        <v>873</v>
      </c>
      <c r="D12" s="756" t="s">
        <v>887</v>
      </c>
      <c r="E12" s="763">
        <v>4440</v>
      </c>
      <c r="F12" s="757"/>
      <c r="G12" s="1132"/>
      <c r="H12" s="1132"/>
      <c r="I12" s="1132"/>
      <c r="J12" s="1132"/>
      <c r="K12" s="1132"/>
      <c r="L12" s="1132"/>
    </row>
    <row r="13" spans="1:12" ht="16.5" customHeight="1" x14ac:dyDescent="0.25">
      <c r="A13" s="755" t="str">
        <f>'Precificação Total'!AA3</f>
        <v>Secretário Executivo II</v>
      </c>
      <c r="B13" s="756" t="s">
        <v>956</v>
      </c>
      <c r="C13" s="756" t="s">
        <v>873</v>
      </c>
      <c r="D13" s="756" t="s">
        <v>887</v>
      </c>
      <c r="E13" s="763">
        <f>'Precificação Total'!AC5</f>
        <v>5030</v>
      </c>
      <c r="F13" s="757"/>
      <c r="G13" s="1132"/>
      <c r="H13" s="1132"/>
      <c r="I13" s="1132"/>
      <c r="J13" s="1132"/>
      <c r="K13" s="1132"/>
      <c r="L13" s="1132"/>
    </row>
    <row r="14" spans="1:12" ht="16.5" customHeight="1" x14ac:dyDescent="0.25">
      <c r="A14" s="755" t="s">
        <v>42</v>
      </c>
      <c r="B14" s="756" t="s">
        <v>956</v>
      </c>
      <c r="C14" s="756" t="s">
        <v>873</v>
      </c>
      <c r="D14" s="756" t="s">
        <v>887</v>
      </c>
      <c r="E14" s="763">
        <v>2220</v>
      </c>
      <c r="F14" s="757"/>
      <c r="G14" s="1132"/>
      <c r="H14" s="1132"/>
      <c r="I14" s="1132"/>
      <c r="J14" s="1132"/>
      <c r="K14" s="1132"/>
      <c r="L14" s="1132"/>
    </row>
    <row r="15" spans="1:12" ht="16.5" customHeight="1" x14ac:dyDescent="0.25">
      <c r="A15" s="764"/>
      <c r="B15" s="765"/>
      <c r="C15" s="765"/>
      <c r="D15" s="765"/>
      <c r="E15" s="766"/>
      <c r="F15" s="757"/>
      <c r="G15" s="1132"/>
      <c r="H15" s="1132"/>
      <c r="I15" s="1132"/>
      <c r="J15" s="1132"/>
      <c r="K15" s="1132"/>
      <c r="L15" s="1132"/>
    </row>
    <row r="16" spans="1:12" ht="15" x14ac:dyDescent="0.25">
      <c r="A16" s="769" t="s">
        <v>924</v>
      </c>
      <c r="B16" s="767"/>
      <c r="C16" s="767"/>
      <c r="D16" s="767"/>
      <c r="E16" s="767"/>
    </row>
    <row r="18" spans="1:7" ht="82.5" customHeight="1" x14ac:dyDescent="0.25">
      <c r="A18" s="1134" t="s">
        <v>890</v>
      </c>
      <c r="B18" s="1134"/>
      <c r="C18" s="1134"/>
      <c r="D18" s="1134"/>
      <c r="E18" s="1134"/>
      <c r="F18" s="768"/>
      <c r="G18" s="768"/>
    </row>
    <row r="19" spans="1:7" ht="119.25" customHeight="1" x14ac:dyDescent="0.25">
      <c r="A19" s="1134" t="s">
        <v>892</v>
      </c>
      <c r="B19" s="1134"/>
      <c r="C19" s="1134"/>
      <c r="D19" s="1134"/>
      <c r="E19" s="1134"/>
    </row>
    <row r="20" spans="1:7" ht="15" x14ac:dyDescent="0.25">
      <c r="A20" s="748"/>
      <c r="B20" s="748"/>
      <c r="C20" s="748"/>
      <c r="D20" s="748"/>
      <c r="E20" s="748"/>
    </row>
    <row r="21" spans="1:7" ht="99.75" customHeight="1" x14ac:dyDescent="0.25">
      <c r="A21" s="1134" t="s">
        <v>891</v>
      </c>
      <c r="B21" s="1134"/>
      <c r="C21" s="1134"/>
      <c r="D21" s="1134"/>
      <c r="E21" s="1134"/>
    </row>
    <row r="22" spans="1:7" ht="69" customHeight="1" x14ac:dyDescent="0.25">
      <c r="A22" s="1134" t="s">
        <v>916</v>
      </c>
      <c r="B22" s="1134"/>
      <c r="C22" s="1134"/>
      <c r="D22" s="1134"/>
      <c r="E22" s="1134"/>
    </row>
    <row r="23" spans="1:7" ht="18.75" customHeight="1" x14ac:dyDescent="0.25">
      <c r="A23" s="748" t="s">
        <v>893</v>
      </c>
      <c r="B23" s="748"/>
      <c r="C23" s="770"/>
      <c r="D23" s="748"/>
      <c r="E23" s="748"/>
    </row>
    <row r="24" spans="1:7" ht="18" customHeight="1" x14ac:dyDescent="0.25">
      <c r="A24" s="748" t="s">
        <v>894</v>
      </c>
      <c r="B24" s="748"/>
      <c r="C24" s="770"/>
      <c r="D24" s="748"/>
      <c r="E24" s="748"/>
    </row>
    <row r="25" spans="1:7" ht="17.25" customHeight="1" x14ac:dyDescent="0.25">
      <c r="A25" s="748" t="s">
        <v>895</v>
      </c>
      <c r="B25" s="772"/>
      <c r="C25" s="748"/>
      <c r="D25" s="748"/>
      <c r="E25" s="748"/>
    </row>
    <row r="26" spans="1:7" ht="15" x14ac:dyDescent="0.25">
      <c r="A26" s="748" t="s">
        <v>896</v>
      </c>
      <c r="B26" s="748"/>
      <c r="C26" s="748"/>
      <c r="D26" s="748"/>
      <c r="E26" s="748"/>
    </row>
    <row r="27" spans="1:7" ht="15" x14ac:dyDescent="0.25">
      <c r="A27" s="748"/>
      <c r="B27" s="748"/>
      <c r="C27" s="748"/>
      <c r="D27" s="748"/>
      <c r="E27" s="748"/>
    </row>
    <row r="28" spans="1:7" ht="62.25" customHeight="1" x14ac:dyDescent="0.25">
      <c r="A28" s="1134" t="s">
        <v>917</v>
      </c>
      <c r="B28" s="1134"/>
      <c r="C28" s="1134"/>
      <c r="D28" s="1134"/>
      <c r="E28" s="1134"/>
    </row>
    <row r="29" spans="1:7" ht="15" x14ac:dyDescent="0.25">
      <c r="A29" s="748" t="s">
        <v>918</v>
      </c>
      <c r="B29" s="748"/>
      <c r="C29" s="748"/>
      <c r="D29" s="748"/>
      <c r="E29" s="748"/>
    </row>
    <row r="30" spans="1:7" ht="15" x14ac:dyDescent="0.25">
      <c r="A30" s="748" t="s">
        <v>919</v>
      </c>
      <c r="B30" s="748"/>
      <c r="C30" s="748"/>
      <c r="D30" s="748"/>
      <c r="E30" s="748"/>
    </row>
    <row r="31" spans="1:7" ht="15" x14ac:dyDescent="0.25">
      <c r="A31" s="748" t="s">
        <v>920</v>
      </c>
      <c r="B31" s="748"/>
      <c r="C31" s="748"/>
      <c r="D31" s="748"/>
      <c r="E31" s="748"/>
    </row>
    <row r="32" spans="1:7" ht="15" x14ac:dyDescent="0.25">
      <c r="A32" s="748" t="s">
        <v>921</v>
      </c>
      <c r="B32" s="748"/>
      <c r="C32" s="748"/>
      <c r="D32" s="748"/>
      <c r="E32" s="748"/>
    </row>
    <row r="33" spans="1:6" ht="15" x14ac:dyDescent="0.25">
      <c r="A33" s="748"/>
      <c r="B33" s="748"/>
      <c r="C33" s="748"/>
      <c r="D33" s="748"/>
      <c r="E33" s="748"/>
    </row>
    <row r="34" spans="1:6" ht="15" x14ac:dyDescent="0.25">
      <c r="A34" s="1134" t="s">
        <v>897</v>
      </c>
      <c r="B34" s="1134"/>
      <c r="C34" s="1134"/>
      <c r="D34" s="1134"/>
      <c r="E34" s="1134"/>
    </row>
    <row r="35" spans="1:6" ht="15" x14ac:dyDescent="0.25">
      <c r="A35" s="748"/>
      <c r="B35" s="748"/>
      <c r="C35" s="748"/>
      <c r="D35" s="748"/>
      <c r="E35" s="748"/>
    </row>
    <row r="36" spans="1:6" ht="15" x14ac:dyDescent="0.25">
      <c r="A36" s="748"/>
      <c r="B36" s="748"/>
      <c r="C36" s="748"/>
      <c r="D36" s="748"/>
      <c r="E36" s="748"/>
    </row>
    <row r="37" spans="1:6" ht="15" x14ac:dyDescent="0.25">
      <c r="A37" s="1133" t="str">
        <f>Resumo!A12</f>
        <v>Brasília-DF,  12 de julho de 2021.</v>
      </c>
      <c r="B37" s="1133"/>
      <c r="C37" s="1133"/>
      <c r="D37" s="1133"/>
      <c r="E37" s="1133"/>
      <c r="F37" s="771"/>
    </row>
    <row r="38" spans="1:6" ht="15" x14ac:dyDescent="0.25">
      <c r="A38" s="1133"/>
      <c r="B38" s="1133"/>
      <c r="C38" s="1133"/>
      <c r="D38" s="1133"/>
      <c r="E38" s="1133"/>
    </row>
    <row r="39" spans="1:6" ht="15" x14ac:dyDescent="0.25">
      <c r="A39" s="1133" t="s">
        <v>767</v>
      </c>
      <c r="B39" s="1133"/>
      <c r="C39" s="1133"/>
      <c r="D39" s="1133"/>
      <c r="E39" s="1133"/>
    </row>
    <row r="40" spans="1:6" ht="15" x14ac:dyDescent="0.25">
      <c r="A40" s="1133" t="s">
        <v>768</v>
      </c>
      <c r="B40" s="1133"/>
      <c r="C40" s="1133"/>
      <c r="D40" s="1133"/>
      <c r="E40" s="1133"/>
    </row>
    <row r="41" spans="1:6" ht="15" x14ac:dyDescent="0.25">
      <c r="A41" s="1133" t="s">
        <v>769</v>
      </c>
      <c r="B41" s="1133"/>
      <c r="C41" s="1133"/>
      <c r="D41" s="1133"/>
      <c r="E41" s="1133"/>
    </row>
  </sheetData>
  <mergeCells count="13">
    <mergeCell ref="A40:E40"/>
    <mergeCell ref="A41:E41"/>
    <mergeCell ref="A18:E18"/>
    <mergeCell ref="A19:E19"/>
    <mergeCell ref="A21:E21"/>
    <mergeCell ref="A22:E22"/>
    <mergeCell ref="A34:E34"/>
    <mergeCell ref="A28:E28"/>
    <mergeCell ref="A5:E5"/>
    <mergeCell ref="G12:L15"/>
    <mergeCell ref="A37:E37"/>
    <mergeCell ref="A38:E38"/>
    <mergeCell ref="A39:E39"/>
  </mergeCells>
  <printOptions horizontalCentered="1"/>
  <pageMargins left="7.874015748031496E-2" right="7.874015748031496E-2" top="1.1417322834645669" bottom="1.5748031496062993" header="0.31496062992125984" footer="0.31496062992125984"/>
  <pageSetup paperSize="9" scale="63"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R76"/>
  <sheetViews>
    <sheetView showGridLines="0" view="pageBreakPreview" zoomScaleNormal="100" zoomScaleSheetLayoutView="100" workbookViewId="0">
      <selection activeCell="Q30" sqref="Q30:S30"/>
    </sheetView>
  </sheetViews>
  <sheetFormatPr defaultRowHeight="15.75" x14ac:dyDescent="0.25"/>
  <cols>
    <col min="1" max="1" width="9" style="793"/>
    <col min="2" max="2" width="13.375" style="793" bestFit="1" customWidth="1"/>
    <col min="3" max="3" width="12.5" style="793" bestFit="1" customWidth="1"/>
    <col min="4" max="4" width="9" style="793"/>
    <col min="5" max="5" width="11.125" style="793" customWidth="1"/>
    <col min="6" max="6" width="14.625" style="793" hidden="1" customWidth="1"/>
    <col min="7" max="7" width="18.125" style="793" hidden="1" customWidth="1"/>
    <col min="8" max="8" width="23.625" style="793" hidden="1" customWidth="1"/>
    <col min="9" max="9" width="17.375" style="793" customWidth="1"/>
    <col min="10" max="10" width="21.375" style="793" customWidth="1"/>
    <col min="11" max="11" width="18.375" style="793" customWidth="1"/>
    <col min="12" max="19" width="11.125" style="793" customWidth="1"/>
    <col min="20" max="16384" width="9" style="793"/>
  </cols>
  <sheetData>
    <row r="1" spans="1:18" x14ac:dyDescent="0.25">
      <c r="A1" s="800" t="str">
        <f>'Proposta '!A1</f>
        <v>PR.188/20 - G&amp;E</v>
      </c>
    </row>
    <row r="3" spans="1:18" x14ac:dyDescent="0.25">
      <c r="A3" s="1140" t="s">
        <v>743</v>
      </c>
      <c r="B3" s="794" t="s">
        <v>9</v>
      </c>
      <c r="C3" s="795">
        <v>0.08</v>
      </c>
    </row>
    <row r="4" spans="1:18" x14ac:dyDescent="0.25">
      <c r="A4" s="1141"/>
      <c r="B4" s="794" t="s">
        <v>12</v>
      </c>
      <c r="C4" s="795">
        <v>0.2</v>
      </c>
    </row>
    <row r="5" spans="1:18" x14ac:dyDescent="0.25">
      <c r="A5" s="1141"/>
      <c r="B5" s="794" t="s">
        <v>128</v>
      </c>
      <c r="C5" s="795">
        <v>2E-3</v>
      </c>
    </row>
    <row r="6" spans="1:18" x14ac:dyDescent="0.25">
      <c r="A6" s="1141"/>
      <c r="B6" s="794" t="s">
        <v>948</v>
      </c>
      <c r="C6" s="795">
        <v>0.01</v>
      </c>
    </row>
    <row r="7" spans="1:18" x14ac:dyDescent="0.25">
      <c r="A7" s="1141"/>
      <c r="B7" s="794" t="s">
        <v>949</v>
      </c>
      <c r="C7" s="795">
        <v>1.4999999999999999E-2</v>
      </c>
    </row>
    <row r="8" spans="1:18" x14ac:dyDescent="0.25">
      <c r="A8" s="1141"/>
      <c r="B8" s="794" t="s">
        <v>158</v>
      </c>
      <c r="C8" s="795">
        <v>6.0000000000000001E-3</v>
      </c>
    </row>
    <row r="9" spans="1:18" x14ac:dyDescent="0.25">
      <c r="A9" s="1141"/>
      <c r="B9" s="794" t="s">
        <v>14</v>
      </c>
      <c r="C9" s="795">
        <v>2.5000000000000001E-2</v>
      </c>
    </row>
    <row r="10" spans="1:18" x14ac:dyDescent="0.25">
      <c r="A10" s="1142"/>
      <c r="B10" s="794" t="s">
        <v>16</v>
      </c>
      <c r="C10" s="907">
        <v>2.2738000000000001E-2</v>
      </c>
    </row>
    <row r="12" spans="1:18" x14ac:dyDescent="0.25">
      <c r="A12" s="1139" t="str">
        <f>'Precificação Total'!G3</f>
        <v>Auxiliar Administrativo</v>
      </c>
      <c r="B12" s="1139"/>
      <c r="C12" s="1139"/>
      <c r="D12" s="1139"/>
    </row>
    <row r="13" spans="1:18" x14ac:dyDescent="0.25">
      <c r="A13" s="1137" t="s">
        <v>72</v>
      </c>
      <c r="B13" s="796" t="s">
        <v>210</v>
      </c>
      <c r="C13" s="797" t="s">
        <v>58</v>
      </c>
      <c r="D13" s="817">
        <v>2.1250999999999999E-2</v>
      </c>
      <c r="E13" s="908"/>
      <c r="F13" s="816">
        <f>'Resumo 2'!F7</f>
        <v>3432.86</v>
      </c>
      <c r="G13" s="816">
        <f>'Resumo 2'!J7</f>
        <v>10669328.880000001</v>
      </c>
      <c r="I13" s="815"/>
      <c r="N13" s="815"/>
      <c r="O13" s="815"/>
      <c r="Q13" s="910"/>
      <c r="R13" s="815"/>
    </row>
    <row r="14" spans="1:18" x14ac:dyDescent="0.25">
      <c r="A14" s="1137"/>
      <c r="B14" s="796" t="s">
        <v>212</v>
      </c>
      <c r="C14" s="797" t="s">
        <v>64</v>
      </c>
      <c r="D14" s="798">
        <v>5.8400000000000001E-2</v>
      </c>
      <c r="E14" s="908"/>
      <c r="F14" s="816">
        <f>'Resumo 2'!P7</f>
        <v>3432.86</v>
      </c>
      <c r="G14" s="815">
        <f>'Resumo 2'!N7</f>
        <v>10669341.09</v>
      </c>
      <c r="H14" s="816">
        <f>G14-G13</f>
        <v>12.21</v>
      </c>
      <c r="I14" s="815"/>
      <c r="N14" s="815"/>
    </row>
    <row r="15" spans="1:18" x14ac:dyDescent="0.25">
      <c r="A15" s="1137"/>
      <c r="B15" s="796" t="s">
        <v>213</v>
      </c>
      <c r="C15" s="797" t="s">
        <v>66</v>
      </c>
      <c r="D15" s="798">
        <v>0.05</v>
      </c>
      <c r="N15" s="815"/>
    </row>
    <row r="16" spans="1:18" x14ac:dyDescent="0.25">
      <c r="A16" s="1137"/>
      <c r="B16" s="796" t="s">
        <v>214</v>
      </c>
      <c r="C16" s="797" t="s">
        <v>65</v>
      </c>
      <c r="D16" s="798">
        <v>1.2699999999999999E-2</v>
      </c>
    </row>
    <row r="17" spans="1:18" x14ac:dyDescent="0.25">
      <c r="A17" s="1137"/>
      <c r="B17" s="796" t="s">
        <v>216</v>
      </c>
      <c r="C17" s="797" t="s">
        <v>70</v>
      </c>
      <c r="D17" s="817">
        <v>1.1000000000000001E-3</v>
      </c>
      <c r="E17" s="819"/>
    </row>
    <row r="18" spans="1:18" x14ac:dyDescent="0.25">
      <c r="B18" s="1138" t="s">
        <v>744</v>
      </c>
      <c r="C18" s="1138"/>
      <c r="D18" s="799">
        <f>(1+D13)/(1-(D14+D15+D16)-D17)-1</f>
        <v>0.16339999999999999</v>
      </c>
    </row>
    <row r="19" spans="1:18" x14ac:dyDescent="0.25">
      <c r="B19" s="801"/>
      <c r="C19" s="801"/>
      <c r="D19" s="804"/>
    </row>
    <row r="20" spans="1:18" x14ac:dyDescent="0.25">
      <c r="A20" s="1139" t="str">
        <f>'Precificação Total'!K3</f>
        <v>Assistente Administrativo</v>
      </c>
      <c r="B20" s="1139"/>
      <c r="C20" s="1139"/>
      <c r="D20" s="1139"/>
    </row>
    <row r="21" spans="1:18" x14ac:dyDescent="0.25">
      <c r="A21" s="1137" t="s">
        <v>72</v>
      </c>
      <c r="B21" s="796" t="s">
        <v>210</v>
      </c>
      <c r="C21" s="797" t="s">
        <v>58</v>
      </c>
      <c r="D21" s="817">
        <v>2.3106000000000002E-2</v>
      </c>
      <c r="E21" s="908"/>
      <c r="F21" s="816">
        <f>'Resumo 2'!F8</f>
        <v>4396.13</v>
      </c>
      <c r="G21" s="816">
        <f>'Resumo 2'!J8</f>
        <v>12309164</v>
      </c>
      <c r="N21" s="815"/>
      <c r="O21" s="815"/>
      <c r="Q21" s="816"/>
      <c r="R21" s="815"/>
    </row>
    <row r="22" spans="1:18" x14ac:dyDescent="0.25">
      <c r="A22" s="1137"/>
      <c r="B22" s="796" t="s">
        <v>212</v>
      </c>
      <c r="C22" s="797" t="s">
        <v>64</v>
      </c>
      <c r="D22" s="798">
        <v>5.8400000000000001E-2</v>
      </c>
      <c r="E22" s="908"/>
      <c r="F22" s="815">
        <f>'Resumo 2'!P8</f>
        <v>4396.13</v>
      </c>
      <c r="G22" s="816">
        <f>'Resumo 2'!N8</f>
        <v>12309168</v>
      </c>
      <c r="H22" s="816">
        <f>G22-G21</f>
        <v>4</v>
      </c>
      <c r="I22" s="816"/>
      <c r="J22" s="815"/>
    </row>
    <row r="23" spans="1:18" x14ac:dyDescent="0.25">
      <c r="A23" s="1137"/>
      <c r="B23" s="796" t="s">
        <v>213</v>
      </c>
      <c r="C23" s="797" t="s">
        <v>66</v>
      </c>
      <c r="D23" s="798">
        <v>0.05</v>
      </c>
    </row>
    <row r="24" spans="1:18" x14ac:dyDescent="0.25">
      <c r="A24" s="1137"/>
      <c r="B24" s="796" t="s">
        <v>214</v>
      </c>
      <c r="C24" s="797" t="s">
        <v>65</v>
      </c>
      <c r="D24" s="798">
        <v>1.2699999999999999E-2</v>
      </c>
    </row>
    <row r="25" spans="1:18" x14ac:dyDescent="0.25">
      <c r="A25" s="1137"/>
      <c r="B25" s="796" t="s">
        <v>216</v>
      </c>
      <c r="C25" s="797" t="s">
        <v>70</v>
      </c>
      <c r="D25" s="817">
        <f>D17</f>
        <v>1.1000000000000001E-3</v>
      </c>
      <c r="E25" s="819"/>
    </row>
    <row r="26" spans="1:18" x14ac:dyDescent="0.25">
      <c r="B26" s="1138" t="s">
        <v>744</v>
      </c>
      <c r="C26" s="1138"/>
      <c r="D26" s="799">
        <f>(1+D21)/(1-(D22+D23+D24)-D25)-1</f>
        <v>0.16550000000000001</v>
      </c>
    </row>
    <row r="27" spans="1:18" x14ac:dyDescent="0.25">
      <c r="A27" s="802"/>
      <c r="B27" s="803"/>
      <c r="C27" s="803"/>
      <c r="D27" s="804"/>
    </row>
    <row r="28" spans="1:18" x14ac:dyDescent="0.25">
      <c r="A28" s="1139" t="str">
        <f>'Precificação Total'!O3</f>
        <v>Recepcionista</v>
      </c>
      <c r="B28" s="1139"/>
      <c r="C28" s="1139"/>
      <c r="D28" s="1139"/>
    </row>
    <row r="29" spans="1:18" x14ac:dyDescent="0.25">
      <c r="A29" s="1137" t="s">
        <v>72</v>
      </c>
      <c r="B29" s="796" t="s">
        <v>210</v>
      </c>
      <c r="C29" s="797" t="s">
        <v>58</v>
      </c>
      <c r="D29" s="817">
        <v>1.7432E-2</v>
      </c>
      <c r="E29" s="908"/>
      <c r="F29" s="816">
        <f>'Resumo 2'!F9</f>
        <v>4439.6000000000004</v>
      </c>
      <c r="G29" s="816">
        <f>'Resumo 2'!J9</f>
        <v>2859102.4</v>
      </c>
      <c r="H29" s="816"/>
      <c r="J29" s="816"/>
      <c r="K29" s="815"/>
      <c r="N29" s="815"/>
      <c r="O29" s="815"/>
      <c r="Q29" s="816"/>
      <c r="R29" s="815"/>
    </row>
    <row r="30" spans="1:18" x14ac:dyDescent="0.25">
      <c r="A30" s="1137"/>
      <c r="B30" s="796" t="s">
        <v>212</v>
      </c>
      <c r="C30" s="797" t="s">
        <v>64</v>
      </c>
      <c r="D30" s="798">
        <v>5.8400000000000001E-2</v>
      </c>
      <c r="E30" s="908"/>
      <c r="F30" s="816">
        <f>'Resumo 2'!P9</f>
        <v>4439.6000000000004</v>
      </c>
      <c r="G30" s="816">
        <f>'Resumo 2'!N9</f>
        <v>2859103.09</v>
      </c>
      <c r="H30" s="816">
        <f>G30-G29</f>
        <v>0.69</v>
      </c>
      <c r="I30" s="815"/>
    </row>
    <row r="31" spans="1:18" x14ac:dyDescent="0.25">
      <c r="A31" s="1137"/>
      <c r="B31" s="796" t="s">
        <v>213</v>
      </c>
      <c r="C31" s="797" t="s">
        <v>66</v>
      </c>
      <c r="D31" s="798">
        <v>0.05</v>
      </c>
    </row>
    <row r="32" spans="1:18" x14ac:dyDescent="0.25">
      <c r="A32" s="1137"/>
      <c r="B32" s="796" t="s">
        <v>214</v>
      </c>
      <c r="C32" s="797" t="s">
        <v>65</v>
      </c>
      <c r="D32" s="798">
        <v>1.2699999999999999E-2</v>
      </c>
    </row>
    <row r="33" spans="1:18" x14ac:dyDescent="0.25">
      <c r="A33" s="1137"/>
      <c r="B33" s="796" t="s">
        <v>216</v>
      </c>
      <c r="C33" s="797" t="s">
        <v>70</v>
      </c>
      <c r="D33" s="817">
        <v>1.1000000000000001E-3</v>
      </c>
    </row>
    <row r="34" spans="1:18" x14ac:dyDescent="0.25">
      <c r="B34" s="1138" t="s">
        <v>744</v>
      </c>
      <c r="C34" s="1138"/>
      <c r="D34" s="799">
        <f>(1+D29)/(1-(D30+D31+D32)-D33)-1</f>
        <v>0.15909999999999999</v>
      </c>
    </row>
    <row r="35" spans="1:18" x14ac:dyDescent="0.25">
      <c r="B35" s="801"/>
      <c r="C35" s="801"/>
      <c r="D35" s="804"/>
    </row>
    <row r="36" spans="1:18" hidden="1" x14ac:dyDescent="0.25">
      <c r="A36" s="1139" t="str">
        <f>'Precificação Total'!S3</f>
        <v>Recepcionista Bilíngue</v>
      </c>
      <c r="B36" s="1139"/>
      <c r="C36" s="1139"/>
      <c r="D36" s="1139"/>
      <c r="E36" s="816"/>
      <c r="N36" s="815"/>
    </row>
    <row r="37" spans="1:18" hidden="1" x14ac:dyDescent="0.25">
      <c r="A37" s="1137" t="s">
        <v>72</v>
      </c>
      <c r="B37" s="796" t="s">
        <v>210</v>
      </c>
      <c r="C37" s="797" t="s">
        <v>58</v>
      </c>
      <c r="D37" s="817">
        <v>1.6240000000000001E-2</v>
      </c>
      <c r="E37" s="908"/>
      <c r="F37" s="816" t="e">
        <f>'Resumo 2'!#REF!</f>
        <v>#REF!</v>
      </c>
      <c r="G37" s="816" t="e">
        <f>'Resumo 2'!#REF!</f>
        <v>#REF!</v>
      </c>
      <c r="N37" s="815"/>
      <c r="O37" s="815"/>
      <c r="Q37" s="816"/>
      <c r="R37" s="815"/>
    </row>
    <row r="38" spans="1:18" hidden="1" x14ac:dyDescent="0.25">
      <c r="A38" s="1137"/>
      <c r="B38" s="796" t="s">
        <v>212</v>
      </c>
      <c r="C38" s="797" t="s">
        <v>64</v>
      </c>
      <c r="D38" s="798">
        <v>5.8400000000000001E-2</v>
      </c>
      <c r="E38" s="908"/>
      <c r="F38" s="816" t="e">
        <f>'Resumo 2'!#REF!</f>
        <v>#REF!</v>
      </c>
      <c r="G38" s="816" t="e">
        <f>'Resumo 2'!#REF!</f>
        <v>#REF!</v>
      </c>
      <c r="H38" s="816" t="e">
        <f>G38-G37</f>
        <v>#REF!</v>
      </c>
      <c r="I38" s="815"/>
    </row>
    <row r="39" spans="1:18" hidden="1" x14ac:dyDescent="0.25">
      <c r="A39" s="1137"/>
      <c r="B39" s="796" t="s">
        <v>213</v>
      </c>
      <c r="C39" s="797" t="s">
        <v>66</v>
      </c>
      <c r="D39" s="798">
        <v>0.05</v>
      </c>
    </row>
    <row r="40" spans="1:18" hidden="1" x14ac:dyDescent="0.25">
      <c r="A40" s="1137"/>
      <c r="B40" s="796" t="s">
        <v>214</v>
      </c>
      <c r="C40" s="797" t="s">
        <v>65</v>
      </c>
      <c r="D40" s="798">
        <v>1.2699999999999999E-2</v>
      </c>
    </row>
    <row r="41" spans="1:18" hidden="1" x14ac:dyDescent="0.25">
      <c r="A41" s="1137"/>
      <c r="B41" s="796" t="s">
        <v>216</v>
      </c>
      <c r="C41" s="797" t="s">
        <v>70</v>
      </c>
      <c r="D41" s="817">
        <v>1.1000000000000001E-3</v>
      </c>
    </row>
    <row r="42" spans="1:18" hidden="1" x14ac:dyDescent="0.25">
      <c r="B42" s="1138" t="s">
        <v>744</v>
      </c>
      <c r="C42" s="1138"/>
      <c r="D42" s="799">
        <f>(1+D37)/(1-(D38+D39+D40)-D41)-1</f>
        <v>0.15770000000000001</v>
      </c>
    </row>
    <row r="43" spans="1:18" x14ac:dyDescent="0.25">
      <c r="A43" s="802"/>
      <c r="B43" s="803"/>
      <c r="C43" s="803"/>
      <c r="D43" s="804"/>
    </row>
    <row r="44" spans="1:18" x14ac:dyDescent="0.25">
      <c r="A44" s="1139" t="str">
        <f>'Precificação Total'!W3</f>
        <v>Secretário Executivo I</v>
      </c>
      <c r="B44" s="1139"/>
      <c r="C44" s="1139"/>
      <c r="D44" s="1139"/>
      <c r="E44" s="816"/>
      <c r="N44" s="815"/>
    </row>
    <row r="45" spans="1:18" x14ac:dyDescent="0.25">
      <c r="A45" s="1137" t="s">
        <v>72</v>
      </c>
      <c r="B45" s="796" t="s">
        <v>210</v>
      </c>
      <c r="C45" s="797" t="s">
        <v>58</v>
      </c>
      <c r="D45" s="817">
        <v>4.2310000000000004E-3</v>
      </c>
      <c r="E45" s="908"/>
      <c r="F45" s="816">
        <f>'Resumo 2'!F10</f>
        <v>9297.49</v>
      </c>
      <c r="G45" s="816">
        <f>'Resumo 2'!J10</f>
        <v>11975167.119999999</v>
      </c>
      <c r="N45" s="815"/>
      <c r="O45" s="815"/>
      <c r="Q45" s="816"/>
      <c r="R45" s="815"/>
    </row>
    <row r="46" spans="1:18" x14ac:dyDescent="0.25">
      <c r="A46" s="1137"/>
      <c r="B46" s="796" t="s">
        <v>212</v>
      </c>
      <c r="C46" s="797" t="s">
        <v>64</v>
      </c>
      <c r="D46" s="798">
        <v>5.8400000000000001E-2</v>
      </c>
      <c r="E46" s="908"/>
      <c r="F46" s="815">
        <f>'Resumo 2'!P10</f>
        <v>9297.5</v>
      </c>
      <c r="G46" s="816">
        <f>'Resumo 2'!N10</f>
        <v>11975185.98</v>
      </c>
      <c r="H46" s="816">
        <f>G46-G45</f>
        <v>18.86</v>
      </c>
      <c r="I46" s="815"/>
    </row>
    <row r="47" spans="1:18" x14ac:dyDescent="0.25">
      <c r="A47" s="1137"/>
      <c r="B47" s="796" t="s">
        <v>213</v>
      </c>
      <c r="C47" s="797" t="s">
        <v>66</v>
      </c>
      <c r="D47" s="798">
        <v>0.05</v>
      </c>
    </row>
    <row r="48" spans="1:18" x14ac:dyDescent="0.25">
      <c r="A48" s="1137"/>
      <c r="B48" s="796" t="s">
        <v>214</v>
      </c>
      <c r="C48" s="797" t="s">
        <v>65</v>
      </c>
      <c r="D48" s="798">
        <v>1.2699999999999999E-2</v>
      </c>
    </row>
    <row r="49" spans="1:18" x14ac:dyDescent="0.25">
      <c r="A49" s="1137"/>
      <c r="B49" s="796" t="s">
        <v>216</v>
      </c>
      <c r="C49" s="797" t="s">
        <v>70</v>
      </c>
      <c r="D49" s="817">
        <v>1.1000000000000001E-3</v>
      </c>
    </row>
    <row r="50" spans="1:18" x14ac:dyDescent="0.25">
      <c r="B50" s="1138" t="s">
        <v>744</v>
      </c>
      <c r="C50" s="1138"/>
      <c r="D50" s="799">
        <f>(1+D45)/(1-(D46+D47+D48)-D49)-1</f>
        <v>0.14399999999999999</v>
      </c>
    </row>
    <row r="51" spans="1:18" x14ac:dyDescent="0.25">
      <c r="B51" s="801"/>
      <c r="C51" s="803"/>
      <c r="D51" s="804"/>
    </row>
    <row r="52" spans="1:18" x14ac:dyDescent="0.25">
      <c r="A52" s="1139" t="str">
        <f>'Precificação Total'!AA3</f>
        <v>Secretário Executivo II</v>
      </c>
      <c r="B52" s="1139"/>
      <c r="C52" s="1139"/>
      <c r="D52" s="1139"/>
      <c r="E52" s="908"/>
    </row>
    <row r="53" spans="1:18" x14ac:dyDescent="0.25">
      <c r="A53" s="1137" t="s">
        <v>72</v>
      </c>
      <c r="B53" s="796" t="s">
        <v>210</v>
      </c>
      <c r="C53" s="797" t="s">
        <v>58</v>
      </c>
      <c r="D53" s="817">
        <v>4.2680000000000001E-3</v>
      </c>
      <c r="E53" s="908"/>
      <c r="F53" s="816">
        <f>'Resumo 2'!F11</f>
        <v>10421.540000000001</v>
      </c>
      <c r="G53" s="816">
        <f>'Resumo 2'!J11</f>
        <v>875409.36</v>
      </c>
      <c r="N53" s="815"/>
      <c r="O53" s="815"/>
      <c r="Q53" s="816"/>
      <c r="R53" s="815"/>
    </row>
    <row r="54" spans="1:18" x14ac:dyDescent="0.25">
      <c r="A54" s="1137"/>
      <c r="B54" s="796" t="s">
        <v>212</v>
      </c>
      <c r="C54" s="797" t="s">
        <v>64</v>
      </c>
      <c r="D54" s="798">
        <v>5.8400000000000001E-2</v>
      </c>
      <c r="F54" s="815">
        <f>'Resumo 2'!P11</f>
        <v>10421.549999999999</v>
      </c>
      <c r="G54" s="816">
        <f>'Resumo 2'!N11</f>
        <v>875410.2</v>
      </c>
      <c r="H54" s="816">
        <f>G54-G53</f>
        <v>0.84</v>
      </c>
      <c r="I54" s="815"/>
    </row>
    <row r="55" spans="1:18" x14ac:dyDescent="0.25">
      <c r="A55" s="1137"/>
      <c r="B55" s="796" t="s">
        <v>213</v>
      </c>
      <c r="C55" s="797" t="s">
        <v>66</v>
      </c>
      <c r="D55" s="798">
        <v>0.05</v>
      </c>
    </row>
    <row r="56" spans="1:18" x14ac:dyDescent="0.25">
      <c r="A56" s="1137"/>
      <c r="B56" s="796" t="s">
        <v>214</v>
      </c>
      <c r="C56" s="797" t="s">
        <v>65</v>
      </c>
      <c r="D56" s="798">
        <v>1.2699999999999999E-2</v>
      </c>
    </row>
    <row r="57" spans="1:18" x14ac:dyDescent="0.25">
      <c r="A57" s="1137"/>
      <c r="B57" s="796" t="s">
        <v>216</v>
      </c>
      <c r="C57" s="797" t="s">
        <v>70</v>
      </c>
      <c r="D57" s="817">
        <v>1.1000000000000001E-3</v>
      </c>
    </row>
    <row r="58" spans="1:18" x14ac:dyDescent="0.25">
      <c r="B58" s="1138" t="s">
        <v>744</v>
      </c>
      <c r="C58" s="1138"/>
      <c r="D58" s="799">
        <f>(1+D53)/(1-(D54+D55+D56)-D57)-1</f>
        <v>0.14410000000000001</v>
      </c>
    </row>
    <row r="59" spans="1:18" x14ac:dyDescent="0.25">
      <c r="A59" s="802"/>
      <c r="B59" s="803"/>
      <c r="C59" s="803"/>
      <c r="D59" s="804"/>
    </row>
    <row r="60" spans="1:18" x14ac:dyDescent="0.25">
      <c r="A60" s="802"/>
      <c r="B60" s="803"/>
      <c r="C60" s="803"/>
      <c r="D60" s="804"/>
    </row>
    <row r="61" spans="1:18" x14ac:dyDescent="0.25">
      <c r="B61" s="801"/>
      <c r="C61" s="801"/>
      <c r="D61" s="804"/>
    </row>
    <row r="62" spans="1:18" x14ac:dyDescent="0.25">
      <c r="A62" s="1139" t="str">
        <f>'Precificação Total'!AE3</f>
        <v>Técnico em Secretariado</v>
      </c>
      <c r="B62" s="1139"/>
      <c r="C62" s="1139"/>
      <c r="D62" s="1139"/>
    </row>
    <row r="63" spans="1:18" x14ac:dyDescent="0.25">
      <c r="A63" s="1137" t="s">
        <v>72</v>
      </c>
      <c r="B63" s="796" t="s">
        <v>210</v>
      </c>
      <c r="C63" s="797" t="s">
        <v>58</v>
      </c>
      <c r="D63" s="817">
        <v>1.5579000000000001E-2</v>
      </c>
      <c r="E63" s="908"/>
      <c r="F63" s="816">
        <f>'Resumo 2'!F12</f>
        <v>5178.58</v>
      </c>
      <c r="G63" s="816">
        <f>'Resumo 2'!J12</f>
        <v>15660025.92</v>
      </c>
      <c r="N63" s="815"/>
      <c r="O63" s="815"/>
      <c r="Q63" s="816"/>
      <c r="R63" s="815"/>
    </row>
    <row r="64" spans="1:18" x14ac:dyDescent="0.25">
      <c r="A64" s="1137"/>
      <c r="B64" s="796" t="s">
        <v>212</v>
      </c>
      <c r="C64" s="797" t="s">
        <v>64</v>
      </c>
      <c r="D64" s="798">
        <v>5.8400000000000001E-2</v>
      </c>
      <c r="E64" s="908"/>
      <c r="F64" s="816">
        <f>'Resumo 2'!P12</f>
        <v>5178.58</v>
      </c>
      <c r="G64" s="815">
        <f>'Resumo 2'!N12</f>
        <v>15660039.960000001</v>
      </c>
      <c r="H64" s="816">
        <f>G64-G63</f>
        <v>14.04</v>
      </c>
      <c r="I64" s="815"/>
    </row>
    <row r="65" spans="1:5" x14ac:dyDescent="0.25">
      <c r="A65" s="1137"/>
      <c r="B65" s="796" t="s">
        <v>213</v>
      </c>
      <c r="C65" s="797" t="s">
        <v>66</v>
      </c>
      <c r="D65" s="798">
        <v>0.05</v>
      </c>
    </row>
    <row r="66" spans="1:5" x14ac:dyDescent="0.25">
      <c r="A66" s="1137"/>
      <c r="B66" s="796" t="s">
        <v>214</v>
      </c>
      <c r="C66" s="797" t="s">
        <v>65</v>
      </c>
      <c r="D66" s="798">
        <v>1.2699999999999999E-2</v>
      </c>
    </row>
    <row r="67" spans="1:5" x14ac:dyDescent="0.25">
      <c r="A67" s="1137"/>
      <c r="B67" s="796" t="s">
        <v>216</v>
      </c>
      <c r="C67" s="797" t="s">
        <v>70</v>
      </c>
      <c r="D67" s="817">
        <v>1.1000000000000001E-3</v>
      </c>
    </row>
    <row r="68" spans="1:5" x14ac:dyDescent="0.25">
      <c r="B68" s="1138" t="s">
        <v>744</v>
      </c>
      <c r="C68" s="1138"/>
      <c r="D68" s="799">
        <f>(1+D63)/(1-(D64+D65+D66)-D67)-1</f>
        <v>0.157</v>
      </c>
      <c r="E68" s="816"/>
    </row>
    <row r="69" spans="1:5" x14ac:dyDescent="0.25">
      <c r="A69" s="802"/>
      <c r="B69" s="803"/>
      <c r="C69" s="803"/>
      <c r="D69" s="804"/>
      <c r="E69" s="816"/>
    </row>
    <row r="70" spans="1:5" x14ac:dyDescent="0.25">
      <c r="A70" s="802"/>
      <c r="B70" s="803"/>
      <c r="C70" s="803"/>
      <c r="D70" s="804"/>
    </row>
    <row r="71" spans="1:5" x14ac:dyDescent="0.25">
      <c r="A71" s="802"/>
      <c r="B71" s="803"/>
      <c r="C71" s="803"/>
      <c r="D71" s="804"/>
    </row>
    <row r="72" spans="1:5" x14ac:dyDescent="0.25">
      <c r="A72" s="1135" t="str">
        <f>Resumo!A12</f>
        <v>Brasília-DF,  12 de julho de 2021.</v>
      </c>
      <c r="B72" s="1135"/>
      <c r="C72" s="1135"/>
      <c r="D72" s="1135"/>
    </row>
    <row r="73" spans="1:5" x14ac:dyDescent="0.25">
      <c r="A73" s="805"/>
      <c r="B73" s="805"/>
      <c r="C73" s="805"/>
      <c r="D73" s="805"/>
    </row>
    <row r="74" spans="1:5" x14ac:dyDescent="0.25">
      <c r="A74" s="1135" t="str">
        <f>Resumo!A14</f>
        <v>G&amp;E Serviços Terceirizados Ltda</v>
      </c>
      <c r="B74" s="1135"/>
      <c r="C74" s="1135"/>
      <c r="D74" s="1135"/>
    </row>
    <row r="75" spans="1:5" x14ac:dyDescent="0.25">
      <c r="A75" s="1135" t="str">
        <f>Resumo!A15</f>
        <v>Edna de Menezes Gonçalves</v>
      </c>
      <c r="B75" s="1135"/>
      <c r="C75" s="1135"/>
      <c r="D75" s="1135"/>
    </row>
    <row r="76" spans="1:5" x14ac:dyDescent="0.25">
      <c r="A76" s="1136" t="str">
        <f>Resumo!A16</f>
        <v>Gerente Comercial - Procuradora</v>
      </c>
      <c r="B76" s="1136"/>
      <c r="C76" s="1136"/>
      <c r="D76" s="1136"/>
    </row>
  </sheetData>
  <mergeCells count="26">
    <mergeCell ref="A3:A10"/>
    <mergeCell ref="A13:A17"/>
    <mergeCell ref="B18:C18"/>
    <mergeCell ref="A72:D72"/>
    <mergeCell ref="A74:D74"/>
    <mergeCell ref="A12:D12"/>
    <mergeCell ref="A20:D20"/>
    <mergeCell ref="A44:D44"/>
    <mergeCell ref="A62:D62"/>
    <mergeCell ref="A28:D28"/>
    <mergeCell ref="A29:A33"/>
    <mergeCell ref="A36:D36"/>
    <mergeCell ref="A37:A41"/>
    <mergeCell ref="B42:C42"/>
    <mergeCell ref="A75:D75"/>
    <mergeCell ref="A76:D76"/>
    <mergeCell ref="A21:A25"/>
    <mergeCell ref="B26:C26"/>
    <mergeCell ref="B34:C34"/>
    <mergeCell ref="A45:A49"/>
    <mergeCell ref="B50:C50"/>
    <mergeCell ref="A63:A67"/>
    <mergeCell ref="B68:C68"/>
    <mergeCell ref="A52:D52"/>
    <mergeCell ref="A53:A57"/>
    <mergeCell ref="B58:C58"/>
  </mergeCells>
  <printOptions horizontalCentered="1"/>
  <pageMargins left="7.874015748031496E-2" right="7.874015748031496E-2" top="1.1417322834645669" bottom="1.5748031496062993" header="0.31496062992125984" footer="0.31496062992125984"/>
  <pageSetup paperSize="9" scale="60"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B6BCD-0AEE-44C1-BC3A-3ADC90192938}">
  <sheetPr>
    <tabColor theme="7" tint="0.79998168889431442"/>
    <pageSetUpPr fitToPage="1"/>
  </sheetPr>
  <dimension ref="A1:H33"/>
  <sheetViews>
    <sheetView showGridLines="0" view="pageBreakPreview" zoomScaleNormal="100" zoomScaleSheetLayoutView="100" workbookViewId="0">
      <selection activeCell="Q30" sqref="Q30:S30"/>
    </sheetView>
  </sheetViews>
  <sheetFormatPr defaultColWidth="7.75" defaultRowHeight="15" customHeight="1" x14ac:dyDescent="0.25"/>
  <cols>
    <col min="1" max="1" width="39.75" style="773" customWidth="1"/>
    <col min="2" max="2" width="14.125" style="773" customWidth="1"/>
    <col min="3" max="3" width="11.625" style="773" bestFit="1" customWidth="1"/>
    <col min="4" max="5" width="11.625" style="773" customWidth="1"/>
    <col min="6" max="6" width="13.25" style="773" bestFit="1" customWidth="1"/>
    <col min="7" max="7" width="13.875" style="773" customWidth="1"/>
    <col min="8" max="8" width="14.375" style="773" customWidth="1"/>
    <col min="9" max="256" width="7.75" style="773"/>
    <col min="257" max="257" width="7.375" style="773" customWidth="1"/>
    <col min="258" max="258" width="12.375" style="773" customWidth="1"/>
    <col min="259" max="259" width="11.625" style="773" bestFit="1" customWidth="1"/>
    <col min="260" max="260" width="13.25" style="773" bestFit="1" customWidth="1"/>
    <col min="261" max="261" width="10.5" style="773" customWidth="1"/>
    <col min="262" max="262" width="11.5" style="773" customWidth="1"/>
    <col min="263" max="263" width="10.625" style="773" customWidth="1"/>
    <col min="264" max="264" width="11.5" style="773" customWidth="1"/>
    <col min="265" max="512" width="7.75" style="773"/>
    <col min="513" max="513" width="7.375" style="773" customWidth="1"/>
    <col min="514" max="514" width="12.375" style="773" customWidth="1"/>
    <col min="515" max="515" width="11.625" style="773" bestFit="1" customWidth="1"/>
    <col min="516" max="516" width="13.25" style="773" bestFit="1" customWidth="1"/>
    <col min="517" max="517" width="10.5" style="773" customWidth="1"/>
    <col min="518" max="518" width="11.5" style="773" customWidth="1"/>
    <col min="519" max="519" width="10.625" style="773" customWidth="1"/>
    <col min="520" max="520" width="11.5" style="773" customWidth="1"/>
    <col min="521" max="768" width="7.75" style="773"/>
    <col min="769" max="769" width="7.375" style="773" customWidth="1"/>
    <col min="770" max="770" width="12.375" style="773" customWidth="1"/>
    <col min="771" max="771" width="11.625" style="773" bestFit="1" customWidth="1"/>
    <col min="772" max="772" width="13.25" style="773" bestFit="1" customWidth="1"/>
    <col min="773" max="773" width="10.5" style="773" customWidth="1"/>
    <col min="774" max="774" width="11.5" style="773" customWidth="1"/>
    <col min="775" max="775" width="10.625" style="773" customWidth="1"/>
    <col min="776" max="776" width="11.5" style="773" customWidth="1"/>
    <col min="777" max="1024" width="7.75" style="773"/>
    <col min="1025" max="1025" width="7.375" style="773" customWidth="1"/>
    <col min="1026" max="1026" width="12.375" style="773" customWidth="1"/>
    <col min="1027" max="1027" width="11.625" style="773" bestFit="1" customWidth="1"/>
    <col min="1028" max="1028" width="13.25" style="773" bestFit="1" customWidth="1"/>
    <col min="1029" max="1029" width="10.5" style="773" customWidth="1"/>
    <col min="1030" max="1030" width="11.5" style="773" customWidth="1"/>
    <col min="1031" max="1031" width="10.625" style="773" customWidth="1"/>
    <col min="1032" max="1032" width="11.5" style="773" customWidth="1"/>
    <col min="1033" max="1280" width="7.75" style="773"/>
    <col min="1281" max="1281" width="7.375" style="773" customWidth="1"/>
    <col min="1282" max="1282" width="12.375" style="773" customWidth="1"/>
    <col min="1283" max="1283" width="11.625" style="773" bestFit="1" customWidth="1"/>
    <col min="1284" max="1284" width="13.25" style="773" bestFit="1" customWidth="1"/>
    <col min="1285" max="1285" width="10.5" style="773" customWidth="1"/>
    <col min="1286" max="1286" width="11.5" style="773" customWidth="1"/>
    <col min="1287" max="1287" width="10.625" style="773" customWidth="1"/>
    <col min="1288" max="1288" width="11.5" style="773" customWidth="1"/>
    <col min="1289" max="1536" width="7.75" style="773"/>
    <col min="1537" max="1537" width="7.375" style="773" customWidth="1"/>
    <col min="1538" max="1538" width="12.375" style="773" customWidth="1"/>
    <col min="1539" max="1539" width="11.625" style="773" bestFit="1" customWidth="1"/>
    <col min="1540" max="1540" width="13.25" style="773" bestFit="1" customWidth="1"/>
    <col min="1541" max="1541" width="10.5" style="773" customWidth="1"/>
    <col min="1542" max="1542" width="11.5" style="773" customWidth="1"/>
    <col min="1543" max="1543" width="10.625" style="773" customWidth="1"/>
    <col min="1544" max="1544" width="11.5" style="773" customWidth="1"/>
    <col min="1545" max="1792" width="7.75" style="773"/>
    <col min="1793" max="1793" width="7.375" style="773" customWidth="1"/>
    <col min="1794" max="1794" width="12.375" style="773" customWidth="1"/>
    <col min="1795" max="1795" width="11.625" style="773" bestFit="1" customWidth="1"/>
    <col min="1796" max="1796" width="13.25" style="773" bestFit="1" customWidth="1"/>
    <col min="1797" max="1797" width="10.5" style="773" customWidth="1"/>
    <col min="1798" max="1798" width="11.5" style="773" customWidth="1"/>
    <col min="1799" max="1799" width="10.625" style="773" customWidth="1"/>
    <col min="1800" max="1800" width="11.5" style="773" customWidth="1"/>
    <col min="1801" max="2048" width="7.75" style="773"/>
    <col min="2049" max="2049" width="7.375" style="773" customWidth="1"/>
    <col min="2050" max="2050" width="12.375" style="773" customWidth="1"/>
    <col min="2051" max="2051" width="11.625" style="773" bestFit="1" customWidth="1"/>
    <col min="2052" max="2052" width="13.25" style="773" bestFit="1" customWidth="1"/>
    <col min="2053" max="2053" width="10.5" style="773" customWidth="1"/>
    <col min="2054" max="2054" width="11.5" style="773" customWidth="1"/>
    <col min="2055" max="2055" width="10.625" style="773" customWidth="1"/>
    <col min="2056" max="2056" width="11.5" style="773" customWidth="1"/>
    <col min="2057" max="2304" width="7.75" style="773"/>
    <col min="2305" max="2305" width="7.375" style="773" customWidth="1"/>
    <col min="2306" max="2306" width="12.375" style="773" customWidth="1"/>
    <col min="2307" max="2307" width="11.625" style="773" bestFit="1" customWidth="1"/>
    <col min="2308" max="2308" width="13.25" style="773" bestFit="1" customWidth="1"/>
    <col min="2309" max="2309" width="10.5" style="773" customWidth="1"/>
    <col min="2310" max="2310" width="11.5" style="773" customWidth="1"/>
    <col min="2311" max="2311" width="10.625" style="773" customWidth="1"/>
    <col min="2312" max="2312" width="11.5" style="773" customWidth="1"/>
    <col min="2313" max="2560" width="7.75" style="773"/>
    <col min="2561" max="2561" width="7.375" style="773" customWidth="1"/>
    <col min="2562" max="2562" width="12.375" style="773" customWidth="1"/>
    <col min="2563" max="2563" width="11.625" style="773" bestFit="1" customWidth="1"/>
    <col min="2564" max="2564" width="13.25" style="773" bestFit="1" customWidth="1"/>
    <col min="2565" max="2565" width="10.5" style="773" customWidth="1"/>
    <col min="2566" max="2566" width="11.5" style="773" customWidth="1"/>
    <col min="2567" max="2567" width="10.625" style="773" customWidth="1"/>
    <col min="2568" max="2568" width="11.5" style="773" customWidth="1"/>
    <col min="2569" max="2816" width="7.75" style="773"/>
    <col min="2817" max="2817" width="7.375" style="773" customWidth="1"/>
    <col min="2818" max="2818" width="12.375" style="773" customWidth="1"/>
    <col min="2819" max="2819" width="11.625" style="773" bestFit="1" customWidth="1"/>
    <col min="2820" max="2820" width="13.25" style="773" bestFit="1" customWidth="1"/>
    <col min="2821" max="2821" width="10.5" style="773" customWidth="1"/>
    <col min="2822" max="2822" width="11.5" style="773" customWidth="1"/>
    <col min="2823" max="2823" width="10.625" style="773" customWidth="1"/>
    <col min="2824" max="2824" width="11.5" style="773" customWidth="1"/>
    <col min="2825" max="3072" width="7.75" style="773"/>
    <col min="3073" max="3073" width="7.375" style="773" customWidth="1"/>
    <col min="3074" max="3074" width="12.375" style="773" customWidth="1"/>
    <col min="3075" max="3075" width="11.625" style="773" bestFit="1" customWidth="1"/>
    <col min="3076" max="3076" width="13.25" style="773" bestFit="1" customWidth="1"/>
    <col min="3077" max="3077" width="10.5" style="773" customWidth="1"/>
    <col min="3078" max="3078" width="11.5" style="773" customWidth="1"/>
    <col min="3079" max="3079" width="10.625" style="773" customWidth="1"/>
    <col min="3080" max="3080" width="11.5" style="773" customWidth="1"/>
    <col min="3081" max="3328" width="7.75" style="773"/>
    <col min="3329" max="3329" width="7.375" style="773" customWidth="1"/>
    <col min="3330" max="3330" width="12.375" style="773" customWidth="1"/>
    <col min="3331" max="3331" width="11.625" style="773" bestFit="1" customWidth="1"/>
    <col min="3332" max="3332" width="13.25" style="773" bestFit="1" customWidth="1"/>
    <col min="3333" max="3333" width="10.5" style="773" customWidth="1"/>
    <col min="3334" max="3334" width="11.5" style="773" customWidth="1"/>
    <col min="3335" max="3335" width="10.625" style="773" customWidth="1"/>
    <col min="3336" max="3336" width="11.5" style="773" customWidth="1"/>
    <col min="3337" max="3584" width="7.75" style="773"/>
    <col min="3585" max="3585" width="7.375" style="773" customWidth="1"/>
    <col min="3586" max="3586" width="12.375" style="773" customWidth="1"/>
    <col min="3587" max="3587" width="11.625" style="773" bestFit="1" customWidth="1"/>
    <col min="3588" max="3588" width="13.25" style="773" bestFit="1" customWidth="1"/>
    <col min="3589" max="3589" width="10.5" style="773" customWidth="1"/>
    <col min="3590" max="3590" width="11.5" style="773" customWidth="1"/>
    <col min="3591" max="3591" width="10.625" style="773" customWidth="1"/>
    <col min="3592" max="3592" width="11.5" style="773" customWidth="1"/>
    <col min="3593" max="3840" width="7.75" style="773"/>
    <col min="3841" max="3841" width="7.375" style="773" customWidth="1"/>
    <col min="3842" max="3842" width="12.375" style="773" customWidth="1"/>
    <col min="3843" max="3843" width="11.625" style="773" bestFit="1" customWidth="1"/>
    <col min="3844" max="3844" width="13.25" style="773" bestFit="1" customWidth="1"/>
    <col min="3845" max="3845" width="10.5" style="773" customWidth="1"/>
    <col min="3846" max="3846" width="11.5" style="773" customWidth="1"/>
    <col min="3847" max="3847" width="10.625" style="773" customWidth="1"/>
    <col min="3848" max="3848" width="11.5" style="773" customWidth="1"/>
    <col min="3849" max="4096" width="7.75" style="773"/>
    <col min="4097" max="4097" width="7.375" style="773" customWidth="1"/>
    <col min="4098" max="4098" width="12.375" style="773" customWidth="1"/>
    <col min="4099" max="4099" width="11.625" style="773" bestFit="1" customWidth="1"/>
    <col min="4100" max="4100" width="13.25" style="773" bestFit="1" customWidth="1"/>
    <col min="4101" max="4101" width="10.5" style="773" customWidth="1"/>
    <col min="4102" max="4102" width="11.5" style="773" customWidth="1"/>
    <col min="4103" max="4103" width="10.625" style="773" customWidth="1"/>
    <col min="4104" max="4104" width="11.5" style="773" customWidth="1"/>
    <col min="4105" max="4352" width="7.75" style="773"/>
    <col min="4353" max="4353" width="7.375" style="773" customWidth="1"/>
    <col min="4354" max="4354" width="12.375" style="773" customWidth="1"/>
    <col min="4355" max="4355" width="11.625" style="773" bestFit="1" customWidth="1"/>
    <col min="4356" max="4356" width="13.25" style="773" bestFit="1" customWidth="1"/>
    <col min="4357" max="4357" width="10.5" style="773" customWidth="1"/>
    <col min="4358" max="4358" width="11.5" style="773" customWidth="1"/>
    <col min="4359" max="4359" width="10.625" style="773" customWidth="1"/>
    <col min="4360" max="4360" width="11.5" style="773" customWidth="1"/>
    <col min="4361" max="4608" width="7.75" style="773"/>
    <col min="4609" max="4609" width="7.375" style="773" customWidth="1"/>
    <col min="4610" max="4610" width="12.375" style="773" customWidth="1"/>
    <col min="4611" max="4611" width="11.625" style="773" bestFit="1" customWidth="1"/>
    <col min="4612" max="4612" width="13.25" style="773" bestFit="1" customWidth="1"/>
    <col min="4613" max="4613" width="10.5" style="773" customWidth="1"/>
    <col min="4614" max="4614" width="11.5" style="773" customWidth="1"/>
    <col min="4615" max="4615" width="10.625" style="773" customWidth="1"/>
    <col min="4616" max="4616" width="11.5" style="773" customWidth="1"/>
    <col min="4617" max="4864" width="7.75" style="773"/>
    <col min="4865" max="4865" width="7.375" style="773" customWidth="1"/>
    <col min="4866" max="4866" width="12.375" style="773" customWidth="1"/>
    <col min="4867" max="4867" width="11.625" style="773" bestFit="1" customWidth="1"/>
    <col min="4868" max="4868" width="13.25" style="773" bestFit="1" customWidth="1"/>
    <col min="4869" max="4869" width="10.5" style="773" customWidth="1"/>
    <col min="4870" max="4870" width="11.5" style="773" customWidth="1"/>
    <col min="4871" max="4871" width="10.625" style="773" customWidth="1"/>
    <col min="4872" max="4872" width="11.5" style="773" customWidth="1"/>
    <col min="4873" max="5120" width="7.75" style="773"/>
    <col min="5121" max="5121" width="7.375" style="773" customWidth="1"/>
    <col min="5122" max="5122" width="12.375" style="773" customWidth="1"/>
    <col min="5123" max="5123" width="11.625" style="773" bestFit="1" customWidth="1"/>
    <col min="5124" max="5124" width="13.25" style="773" bestFit="1" customWidth="1"/>
    <col min="5125" max="5125" width="10.5" style="773" customWidth="1"/>
    <col min="5126" max="5126" width="11.5" style="773" customWidth="1"/>
    <col min="5127" max="5127" width="10.625" style="773" customWidth="1"/>
    <col min="5128" max="5128" width="11.5" style="773" customWidth="1"/>
    <col min="5129" max="5376" width="7.75" style="773"/>
    <col min="5377" max="5377" width="7.375" style="773" customWidth="1"/>
    <col min="5378" max="5378" width="12.375" style="773" customWidth="1"/>
    <col min="5379" max="5379" width="11.625" style="773" bestFit="1" customWidth="1"/>
    <col min="5380" max="5380" width="13.25" style="773" bestFit="1" customWidth="1"/>
    <col min="5381" max="5381" width="10.5" style="773" customWidth="1"/>
    <col min="5382" max="5382" width="11.5" style="773" customWidth="1"/>
    <col min="5383" max="5383" width="10.625" style="773" customWidth="1"/>
    <col min="5384" max="5384" width="11.5" style="773" customWidth="1"/>
    <col min="5385" max="5632" width="7.75" style="773"/>
    <col min="5633" max="5633" width="7.375" style="773" customWidth="1"/>
    <col min="5634" max="5634" width="12.375" style="773" customWidth="1"/>
    <col min="5635" max="5635" width="11.625" style="773" bestFit="1" customWidth="1"/>
    <col min="5636" max="5636" width="13.25" style="773" bestFit="1" customWidth="1"/>
    <col min="5637" max="5637" width="10.5" style="773" customWidth="1"/>
    <col min="5638" max="5638" width="11.5" style="773" customWidth="1"/>
    <col min="5639" max="5639" width="10.625" style="773" customWidth="1"/>
    <col min="5640" max="5640" width="11.5" style="773" customWidth="1"/>
    <col min="5641" max="5888" width="7.75" style="773"/>
    <col min="5889" max="5889" width="7.375" style="773" customWidth="1"/>
    <col min="5890" max="5890" width="12.375" style="773" customWidth="1"/>
    <col min="5891" max="5891" width="11.625" style="773" bestFit="1" customWidth="1"/>
    <col min="5892" max="5892" width="13.25" style="773" bestFit="1" customWidth="1"/>
    <col min="5893" max="5893" width="10.5" style="773" customWidth="1"/>
    <col min="5894" max="5894" width="11.5" style="773" customWidth="1"/>
    <col min="5895" max="5895" width="10.625" style="773" customWidth="1"/>
    <col min="5896" max="5896" width="11.5" style="773" customWidth="1"/>
    <col min="5897" max="6144" width="7.75" style="773"/>
    <col min="6145" max="6145" width="7.375" style="773" customWidth="1"/>
    <col min="6146" max="6146" width="12.375" style="773" customWidth="1"/>
    <col min="6147" max="6147" width="11.625" style="773" bestFit="1" customWidth="1"/>
    <col min="6148" max="6148" width="13.25" style="773" bestFit="1" customWidth="1"/>
    <col min="6149" max="6149" width="10.5" style="773" customWidth="1"/>
    <col min="6150" max="6150" width="11.5" style="773" customWidth="1"/>
    <col min="6151" max="6151" width="10.625" style="773" customWidth="1"/>
    <col min="6152" max="6152" width="11.5" style="773" customWidth="1"/>
    <col min="6153" max="6400" width="7.75" style="773"/>
    <col min="6401" max="6401" width="7.375" style="773" customWidth="1"/>
    <col min="6402" max="6402" width="12.375" style="773" customWidth="1"/>
    <col min="6403" max="6403" width="11.625" style="773" bestFit="1" customWidth="1"/>
    <col min="6404" max="6404" width="13.25" style="773" bestFit="1" customWidth="1"/>
    <col min="6405" max="6405" width="10.5" style="773" customWidth="1"/>
    <col min="6406" max="6406" width="11.5" style="773" customWidth="1"/>
    <col min="6407" max="6407" width="10.625" style="773" customWidth="1"/>
    <col min="6408" max="6408" width="11.5" style="773" customWidth="1"/>
    <col min="6409" max="6656" width="7.75" style="773"/>
    <col min="6657" max="6657" width="7.375" style="773" customWidth="1"/>
    <col min="6658" max="6658" width="12.375" style="773" customWidth="1"/>
    <col min="6659" max="6659" width="11.625" style="773" bestFit="1" customWidth="1"/>
    <col min="6660" max="6660" width="13.25" style="773" bestFit="1" customWidth="1"/>
    <col min="6661" max="6661" width="10.5" style="773" customWidth="1"/>
    <col min="6662" max="6662" width="11.5" style="773" customWidth="1"/>
    <col min="6663" max="6663" width="10.625" style="773" customWidth="1"/>
    <col min="6664" max="6664" width="11.5" style="773" customWidth="1"/>
    <col min="6665" max="6912" width="7.75" style="773"/>
    <col min="6913" max="6913" width="7.375" style="773" customWidth="1"/>
    <col min="6914" max="6914" width="12.375" style="773" customWidth="1"/>
    <col min="6915" max="6915" width="11.625" style="773" bestFit="1" customWidth="1"/>
    <col min="6916" max="6916" width="13.25" style="773" bestFit="1" customWidth="1"/>
    <col min="6917" max="6917" width="10.5" style="773" customWidth="1"/>
    <col min="6918" max="6918" width="11.5" style="773" customWidth="1"/>
    <col min="6919" max="6919" width="10.625" style="773" customWidth="1"/>
    <col min="6920" max="6920" width="11.5" style="773" customWidth="1"/>
    <col min="6921" max="7168" width="7.75" style="773"/>
    <col min="7169" max="7169" width="7.375" style="773" customWidth="1"/>
    <col min="7170" max="7170" width="12.375" style="773" customWidth="1"/>
    <col min="7171" max="7171" width="11.625" style="773" bestFit="1" customWidth="1"/>
    <col min="7172" max="7172" width="13.25" style="773" bestFit="1" customWidth="1"/>
    <col min="7173" max="7173" width="10.5" style="773" customWidth="1"/>
    <col min="7174" max="7174" width="11.5" style="773" customWidth="1"/>
    <col min="7175" max="7175" width="10.625" style="773" customWidth="1"/>
    <col min="7176" max="7176" width="11.5" style="773" customWidth="1"/>
    <col min="7177" max="7424" width="7.75" style="773"/>
    <col min="7425" max="7425" width="7.375" style="773" customWidth="1"/>
    <col min="7426" max="7426" width="12.375" style="773" customWidth="1"/>
    <col min="7427" max="7427" width="11.625" style="773" bestFit="1" customWidth="1"/>
    <col min="7428" max="7428" width="13.25" style="773" bestFit="1" customWidth="1"/>
    <col min="7429" max="7429" width="10.5" style="773" customWidth="1"/>
    <col min="7430" max="7430" width="11.5" style="773" customWidth="1"/>
    <col min="7431" max="7431" width="10.625" style="773" customWidth="1"/>
    <col min="7432" max="7432" width="11.5" style="773" customWidth="1"/>
    <col min="7433" max="7680" width="7.75" style="773"/>
    <col min="7681" max="7681" width="7.375" style="773" customWidth="1"/>
    <col min="7682" max="7682" width="12.375" style="773" customWidth="1"/>
    <col min="7683" max="7683" width="11.625" style="773" bestFit="1" customWidth="1"/>
    <col min="7684" max="7684" width="13.25" style="773" bestFit="1" customWidth="1"/>
    <col min="7685" max="7685" width="10.5" style="773" customWidth="1"/>
    <col min="7686" max="7686" width="11.5" style="773" customWidth="1"/>
    <col min="7687" max="7687" width="10.625" style="773" customWidth="1"/>
    <col min="7688" max="7688" width="11.5" style="773" customWidth="1"/>
    <col min="7689" max="7936" width="7.75" style="773"/>
    <col min="7937" max="7937" width="7.375" style="773" customWidth="1"/>
    <col min="7938" max="7938" width="12.375" style="773" customWidth="1"/>
    <col min="7939" max="7939" width="11.625" style="773" bestFit="1" customWidth="1"/>
    <col min="7940" max="7940" width="13.25" style="773" bestFit="1" customWidth="1"/>
    <col min="7941" max="7941" width="10.5" style="773" customWidth="1"/>
    <col min="7942" max="7942" width="11.5" style="773" customWidth="1"/>
    <col min="7943" max="7943" width="10.625" style="773" customWidth="1"/>
    <col min="7944" max="7944" width="11.5" style="773" customWidth="1"/>
    <col min="7945" max="8192" width="7.75" style="773"/>
    <col min="8193" max="8193" width="7.375" style="773" customWidth="1"/>
    <col min="8194" max="8194" width="12.375" style="773" customWidth="1"/>
    <col min="8195" max="8195" width="11.625" style="773" bestFit="1" customWidth="1"/>
    <col min="8196" max="8196" width="13.25" style="773" bestFit="1" customWidth="1"/>
    <col min="8197" max="8197" width="10.5" style="773" customWidth="1"/>
    <col min="8198" max="8198" width="11.5" style="773" customWidth="1"/>
    <col min="8199" max="8199" width="10.625" style="773" customWidth="1"/>
    <col min="8200" max="8200" width="11.5" style="773" customWidth="1"/>
    <col min="8201" max="8448" width="7.75" style="773"/>
    <col min="8449" max="8449" width="7.375" style="773" customWidth="1"/>
    <col min="8450" max="8450" width="12.375" style="773" customWidth="1"/>
    <col min="8451" max="8451" width="11.625" style="773" bestFit="1" customWidth="1"/>
    <col min="8452" max="8452" width="13.25" style="773" bestFit="1" customWidth="1"/>
    <col min="8453" max="8453" width="10.5" style="773" customWidth="1"/>
    <col min="8454" max="8454" width="11.5" style="773" customWidth="1"/>
    <col min="8455" max="8455" width="10.625" style="773" customWidth="1"/>
    <col min="8456" max="8456" width="11.5" style="773" customWidth="1"/>
    <col min="8457" max="8704" width="7.75" style="773"/>
    <col min="8705" max="8705" width="7.375" style="773" customWidth="1"/>
    <col min="8706" max="8706" width="12.375" style="773" customWidth="1"/>
    <col min="8707" max="8707" width="11.625" style="773" bestFit="1" customWidth="1"/>
    <col min="8708" max="8708" width="13.25" style="773" bestFit="1" customWidth="1"/>
    <col min="8709" max="8709" width="10.5" style="773" customWidth="1"/>
    <col min="8710" max="8710" width="11.5" style="773" customWidth="1"/>
    <col min="8711" max="8711" width="10.625" style="773" customWidth="1"/>
    <col min="8712" max="8712" width="11.5" style="773" customWidth="1"/>
    <col min="8713" max="8960" width="7.75" style="773"/>
    <col min="8961" max="8961" width="7.375" style="773" customWidth="1"/>
    <col min="8962" max="8962" width="12.375" style="773" customWidth="1"/>
    <col min="8963" max="8963" width="11.625" style="773" bestFit="1" customWidth="1"/>
    <col min="8964" max="8964" width="13.25" style="773" bestFit="1" customWidth="1"/>
    <col min="8965" max="8965" width="10.5" style="773" customWidth="1"/>
    <col min="8966" max="8966" width="11.5" style="773" customWidth="1"/>
    <col min="8967" max="8967" width="10.625" style="773" customWidth="1"/>
    <col min="8968" max="8968" width="11.5" style="773" customWidth="1"/>
    <col min="8969" max="9216" width="7.75" style="773"/>
    <col min="9217" max="9217" width="7.375" style="773" customWidth="1"/>
    <col min="9218" max="9218" width="12.375" style="773" customWidth="1"/>
    <col min="9219" max="9219" width="11.625" style="773" bestFit="1" customWidth="1"/>
    <col min="9220" max="9220" width="13.25" style="773" bestFit="1" customWidth="1"/>
    <col min="9221" max="9221" width="10.5" style="773" customWidth="1"/>
    <col min="9222" max="9222" width="11.5" style="773" customWidth="1"/>
    <col min="9223" max="9223" width="10.625" style="773" customWidth="1"/>
    <col min="9224" max="9224" width="11.5" style="773" customWidth="1"/>
    <col min="9225" max="9472" width="7.75" style="773"/>
    <col min="9473" max="9473" width="7.375" style="773" customWidth="1"/>
    <col min="9474" max="9474" width="12.375" style="773" customWidth="1"/>
    <col min="9475" max="9475" width="11.625" style="773" bestFit="1" customWidth="1"/>
    <col min="9476" max="9476" width="13.25" style="773" bestFit="1" customWidth="1"/>
    <col min="9477" max="9477" width="10.5" style="773" customWidth="1"/>
    <col min="9478" max="9478" width="11.5" style="773" customWidth="1"/>
    <col min="9479" max="9479" width="10.625" style="773" customWidth="1"/>
    <col min="9480" max="9480" width="11.5" style="773" customWidth="1"/>
    <col min="9481" max="9728" width="7.75" style="773"/>
    <col min="9729" max="9729" width="7.375" style="773" customWidth="1"/>
    <col min="9730" max="9730" width="12.375" style="773" customWidth="1"/>
    <col min="9731" max="9731" width="11.625" style="773" bestFit="1" customWidth="1"/>
    <col min="9732" max="9732" width="13.25" style="773" bestFit="1" customWidth="1"/>
    <col min="9733" max="9733" width="10.5" style="773" customWidth="1"/>
    <col min="9734" max="9734" width="11.5" style="773" customWidth="1"/>
    <col min="9735" max="9735" width="10.625" style="773" customWidth="1"/>
    <col min="9736" max="9736" width="11.5" style="773" customWidth="1"/>
    <col min="9737" max="9984" width="7.75" style="773"/>
    <col min="9985" max="9985" width="7.375" style="773" customWidth="1"/>
    <col min="9986" max="9986" width="12.375" style="773" customWidth="1"/>
    <col min="9987" max="9987" width="11.625" style="773" bestFit="1" customWidth="1"/>
    <col min="9988" max="9988" width="13.25" style="773" bestFit="1" customWidth="1"/>
    <col min="9989" max="9989" width="10.5" style="773" customWidth="1"/>
    <col min="9990" max="9990" width="11.5" style="773" customWidth="1"/>
    <col min="9991" max="9991" width="10.625" style="773" customWidth="1"/>
    <col min="9992" max="9992" width="11.5" style="773" customWidth="1"/>
    <col min="9993" max="10240" width="7.75" style="773"/>
    <col min="10241" max="10241" width="7.375" style="773" customWidth="1"/>
    <col min="10242" max="10242" width="12.375" style="773" customWidth="1"/>
    <col min="10243" max="10243" width="11.625" style="773" bestFit="1" customWidth="1"/>
    <col min="10244" max="10244" width="13.25" style="773" bestFit="1" customWidth="1"/>
    <col min="10245" max="10245" width="10.5" style="773" customWidth="1"/>
    <col min="10246" max="10246" width="11.5" style="773" customWidth="1"/>
    <col min="10247" max="10247" width="10.625" style="773" customWidth="1"/>
    <col min="10248" max="10248" width="11.5" style="773" customWidth="1"/>
    <col min="10249" max="10496" width="7.75" style="773"/>
    <col min="10497" max="10497" width="7.375" style="773" customWidth="1"/>
    <col min="10498" max="10498" width="12.375" style="773" customWidth="1"/>
    <col min="10499" max="10499" width="11.625" style="773" bestFit="1" customWidth="1"/>
    <col min="10500" max="10500" width="13.25" style="773" bestFit="1" customWidth="1"/>
    <col min="10501" max="10501" width="10.5" style="773" customWidth="1"/>
    <col min="10502" max="10502" width="11.5" style="773" customWidth="1"/>
    <col min="10503" max="10503" width="10.625" style="773" customWidth="1"/>
    <col min="10504" max="10504" width="11.5" style="773" customWidth="1"/>
    <col min="10505" max="10752" width="7.75" style="773"/>
    <col min="10753" max="10753" width="7.375" style="773" customWidth="1"/>
    <col min="10754" max="10754" width="12.375" style="773" customWidth="1"/>
    <col min="10755" max="10755" width="11.625" style="773" bestFit="1" customWidth="1"/>
    <col min="10756" max="10756" width="13.25" style="773" bestFit="1" customWidth="1"/>
    <col min="10757" max="10757" width="10.5" style="773" customWidth="1"/>
    <col min="10758" max="10758" width="11.5" style="773" customWidth="1"/>
    <col min="10759" max="10759" width="10.625" style="773" customWidth="1"/>
    <col min="10760" max="10760" width="11.5" style="773" customWidth="1"/>
    <col min="10761" max="11008" width="7.75" style="773"/>
    <col min="11009" max="11009" width="7.375" style="773" customWidth="1"/>
    <col min="11010" max="11010" width="12.375" style="773" customWidth="1"/>
    <col min="11011" max="11011" width="11.625" style="773" bestFit="1" customWidth="1"/>
    <col min="11012" max="11012" width="13.25" style="773" bestFit="1" customWidth="1"/>
    <col min="11013" max="11013" width="10.5" style="773" customWidth="1"/>
    <col min="11014" max="11014" width="11.5" style="773" customWidth="1"/>
    <col min="11015" max="11015" width="10.625" style="773" customWidth="1"/>
    <col min="11016" max="11016" width="11.5" style="773" customWidth="1"/>
    <col min="11017" max="11264" width="7.75" style="773"/>
    <col min="11265" max="11265" width="7.375" style="773" customWidth="1"/>
    <col min="11266" max="11266" width="12.375" style="773" customWidth="1"/>
    <col min="11267" max="11267" width="11.625" style="773" bestFit="1" customWidth="1"/>
    <col min="11268" max="11268" width="13.25" style="773" bestFit="1" customWidth="1"/>
    <col min="11269" max="11269" width="10.5" style="773" customWidth="1"/>
    <col min="11270" max="11270" width="11.5" style="773" customWidth="1"/>
    <col min="11271" max="11271" width="10.625" style="773" customWidth="1"/>
    <col min="11272" max="11272" width="11.5" style="773" customWidth="1"/>
    <col min="11273" max="11520" width="7.75" style="773"/>
    <col min="11521" max="11521" width="7.375" style="773" customWidth="1"/>
    <col min="11522" max="11522" width="12.375" style="773" customWidth="1"/>
    <col min="11523" max="11523" width="11.625" style="773" bestFit="1" customWidth="1"/>
    <col min="11524" max="11524" width="13.25" style="773" bestFit="1" customWidth="1"/>
    <col min="11525" max="11525" width="10.5" style="773" customWidth="1"/>
    <col min="11526" max="11526" width="11.5" style="773" customWidth="1"/>
    <col min="11527" max="11527" width="10.625" style="773" customWidth="1"/>
    <col min="11528" max="11528" width="11.5" style="773" customWidth="1"/>
    <col min="11529" max="11776" width="7.75" style="773"/>
    <col min="11777" max="11777" width="7.375" style="773" customWidth="1"/>
    <col min="11778" max="11778" width="12.375" style="773" customWidth="1"/>
    <col min="11779" max="11779" width="11.625" style="773" bestFit="1" customWidth="1"/>
    <col min="11780" max="11780" width="13.25" style="773" bestFit="1" customWidth="1"/>
    <col min="11781" max="11781" width="10.5" style="773" customWidth="1"/>
    <col min="11782" max="11782" width="11.5" style="773" customWidth="1"/>
    <col min="11783" max="11783" width="10.625" style="773" customWidth="1"/>
    <col min="11784" max="11784" width="11.5" style="773" customWidth="1"/>
    <col min="11785" max="12032" width="7.75" style="773"/>
    <col min="12033" max="12033" width="7.375" style="773" customWidth="1"/>
    <col min="12034" max="12034" width="12.375" style="773" customWidth="1"/>
    <col min="12035" max="12035" width="11.625" style="773" bestFit="1" customWidth="1"/>
    <col min="12036" max="12036" width="13.25" style="773" bestFit="1" customWidth="1"/>
    <col min="12037" max="12037" width="10.5" style="773" customWidth="1"/>
    <col min="12038" max="12038" width="11.5" style="773" customWidth="1"/>
    <col min="12039" max="12039" width="10.625" style="773" customWidth="1"/>
    <col min="12040" max="12040" width="11.5" style="773" customWidth="1"/>
    <col min="12041" max="12288" width="7.75" style="773"/>
    <col min="12289" max="12289" width="7.375" style="773" customWidth="1"/>
    <col min="12290" max="12290" width="12.375" style="773" customWidth="1"/>
    <col min="12291" max="12291" width="11.625" style="773" bestFit="1" customWidth="1"/>
    <col min="12292" max="12292" width="13.25" style="773" bestFit="1" customWidth="1"/>
    <col min="12293" max="12293" width="10.5" style="773" customWidth="1"/>
    <col min="12294" max="12294" width="11.5" style="773" customWidth="1"/>
    <col min="12295" max="12295" width="10.625" style="773" customWidth="1"/>
    <col min="12296" max="12296" width="11.5" style="773" customWidth="1"/>
    <col min="12297" max="12544" width="7.75" style="773"/>
    <col min="12545" max="12545" width="7.375" style="773" customWidth="1"/>
    <col min="12546" max="12546" width="12.375" style="773" customWidth="1"/>
    <col min="12547" max="12547" width="11.625" style="773" bestFit="1" customWidth="1"/>
    <col min="12548" max="12548" width="13.25" style="773" bestFit="1" customWidth="1"/>
    <col min="12549" max="12549" width="10.5" style="773" customWidth="1"/>
    <col min="12550" max="12550" width="11.5" style="773" customWidth="1"/>
    <col min="12551" max="12551" width="10.625" style="773" customWidth="1"/>
    <col min="12552" max="12552" width="11.5" style="773" customWidth="1"/>
    <col min="12553" max="12800" width="7.75" style="773"/>
    <col min="12801" max="12801" width="7.375" style="773" customWidth="1"/>
    <col min="12802" max="12802" width="12.375" style="773" customWidth="1"/>
    <col min="12803" max="12803" width="11.625" style="773" bestFit="1" customWidth="1"/>
    <col min="12804" max="12804" width="13.25" style="773" bestFit="1" customWidth="1"/>
    <col min="12805" max="12805" width="10.5" style="773" customWidth="1"/>
    <col min="12806" max="12806" width="11.5" style="773" customWidth="1"/>
    <col min="12807" max="12807" width="10.625" style="773" customWidth="1"/>
    <col min="12808" max="12808" width="11.5" style="773" customWidth="1"/>
    <col min="12809" max="13056" width="7.75" style="773"/>
    <col min="13057" max="13057" width="7.375" style="773" customWidth="1"/>
    <col min="13058" max="13058" width="12.375" style="773" customWidth="1"/>
    <col min="13059" max="13059" width="11.625" style="773" bestFit="1" customWidth="1"/>
    <col min="13060" max="13060" width="13.25" style="773" bestFit="1" customWidth="1"/>
    <col min="13061" max="13061" width="10.5" style="773" customWidth="1"/>
    <col min="13062" max="13062" width="11.5" style="773" customWidth="1"/>
    <col min="13063" max="13063" width="10.625" style="773" customWidth="1"/>
    <col min="13064" max="13064" width="11.5" style="773" customWidth="1"/>
    <col min="13065" max="13312" width="7.75" style="773"/>
    <col min="13313" max="13313" width="7.375" style="773" customWidth="1"/>
    <col min="13314" max="13314" width="12.375" style="773" customWidth="1"/>
    <col min="13315" max="13315" width="11.625" style="773" bestFit="1" customWidth="1"/>
    <col min="13316" max="13316" width="13.25" style="773" bestFit="1" customWidth="1"/>
    <col min="13317" max="13317" width="10.5" style="773" customWidth="1"/>
    <col min="13318" max="13318" width="11.5" style="773" customWidth="1"/>
    <col min="13319" max="13319" width="10.625" style="773" customWidth="1"/>
    <col min="13320" max="13320" width="11.5" style="773" customWidth="1"/>
    <col min="13321" max="13568" width="7.75" style="773"/>
    <col min="13569" max="13569" width="7.375" style="773" customWidth="1"/>
    <col min="13570" max="13570" width="12.375" style="773" customWidth="1"/>
    <col min="13571" max="13571" width="11.625" style="773" bestFit="1" customWidth="1"/>
    <col min="13572" max="13572" width="13.25" style="773" bestFit="1" customWidth="1"/>
    <col min="13573" max="13573" width="10.5" style="773" customWidth="1"/>
    <col min="13574" max="13574" width="11.5" style="773" customWidth="1"/>
    <col min="13575" max="13575" width="10.625" style="773" customWidth="1"/>
    <col min="13576" max="13576" width="11.5" style="773" customWidth="1"/>
    <col min="13577" max="13824" width="7.75" style="773"/>
    <col min="13825" max="13825" width="7.375" style="773" customWidth="1"/>
    <col min="13826" max="13826" width="12.375" style="773" customWidth="1"/>
    <col min="13827" max="13827" width="11.625" style="773" bestFit="1" customWidth="1"/>
    <col min="13828" max="13828" width="13.25" style="773" bestFit="1" customWidth="1"/>
    <col min="13829" max="13829" width="10.5" style="773" customWidth="1"/>
    <col min="13830" max="13830" width="11.5" style="773" customWidth="1"/>
    <col min="13831" max="13831" width="10.625" style="773" customWidth="1"/>
    <col min="13832" max="13832" width="11.5" style="773" customWidth="1"/>
    <col min="13833" max="14080" width="7.75" style="773"/>
    <col min="14081" max="14081" width="7.375" style="773" customWidth="1"/>
    <col min="14082" max="14082" width="12.375" style="773" customWidth="1"/>
    <col min="14083" max="14083" width="11.625" style="773" bestFit="1" customWidth="1"/>
    <col min="14084" max="14084" width="13.25" style="773" bestFit="1" customWidth="1"/>
    <col min="14085" max="14085" width="10.5" style="773" customWidth="1"/>
    <col min="14086" max="14086" width="11.5" style="773" customWidth="1"/>
    <col min="14087" max="14087" width="10.625" style="773" customWidth="1"/>
    <col min="14088" max="14088" width="11.5" style="773" customWidth="1"/>
    <col min="14089" max="14336" width="7.75" style="773"/>
    <col min="14337" max="14337" width="7.375" style="773" customWidth="1"/>
    <col min="14338" max="14338" width="12.375" style="773" customWidth="1"/>
    <col min="14339" max="14339" width="11.625" style="773" bestFit="1" customWidth="1"/>
    <col min="14340" max="14340" width="13.25" style="773" bestFit="1" customWidth="1"/>
    <col min="14341" max="14341" width="10.5" style="773" customWidth="1"/>
    <col min="14342" max="14342" width="11.5" style="773" customWidth="1"/>
    <col min="14343" max="14343" width="10.625" style="773" customWidth="1"/>
    <col min="14344" max="14344" width="11.5" style="773" customWidth="1"/>
    <col min="14345" max="14592" width="7.75" style="773"/>
    <col min="14593" max="14593" width="7.375" style="773" customWidth="1"/>
    <col min="14594" max="14594" width="12.375" style="773" customWidth="1"/>
    <col min="14595" max="14595" width="11.625" style="773" bestFit="1" customWidth="1"/>
    <col min="14596" max="14596" width="13.25" style="773" bestFit="1" customWidth="1"/>
    <col min="14597" max="14597" width="10.5" style="773" customWidth="1"/>
    <col min="14598" max="14598" width="11.5" style="773" customWidth="1"/>
    <col min="14599" max="14599" width="10.625" style="773" customWidth="1"/>
    <col min="14600" max="14600" width="11.5" style="773" customWidth="1"/>
    <col min="14601" max="14848" width="7.75" style="773"/>
    <col min="14849" max="14849" width="7.375" style="773" customWidth="1"/>
    <col min="14850" max="14850" width="12.375" style="773" customWidth="1"/>
    <col min="14851" max="14851" width="11.625" style="773" bestFit="1" customWidth="1"/>
    <col min="14852" max="14852" width="13.25" style="773" bestFit="1" customWidth="1"/>
    <col min="14853" max="14853" width="10.5" style="773" customWidth="1"/>
    <col min="14854" max="14854" width="11.5" style="773" customWidth="1"/>
    <col min="14855" max="14855" width="10.625" style="773" customWidth="1"/>
    <col min="14856" max="14856" width="11.5" style="773" customWidth="1"/>
    <col min="14857" max="15104" width="7.75" style="773"/>
    <col min="15105" max="15105" width="7.375" style="773" customWidth="1"/>
    <col min="15106" max="15106" width="12.375" style="773" customWidth="1"/>
    <col min="15107" max="15107" width="11.625" style="773" bestFit="1" customWidth="1"/>
    <col min="15108" max="15108" width="13.25" style="773" bestFit="1" customWidth="1"/>
    <col min="15109" max="15109" width="10.5" style="773" customWidth="1"/>
    <col min="15110" max="15110" width="11.5" style="773" customWidth="1"/>
    <col min="15111" max="15111" width="10.625" style="773" customWidth="1"/>
    <col min="15112" max="15112" width="11.5" style="773" customWidth="1"/>
    <col min="15113" max="15360" width="7.75" style="773"/>
    <col min="15361" max="15361" width="7.375" style="773" customWidth="1"/>
    <col min="15362" max="15362" width="12.375" style="773" customWidth="1"/>
    <col min="15363" max="15363" width="11.625" style="773" bestFit="1" customWidth="1"/>
    <col min="15364" max="15364" width="13.25" style="773" bestFit="1" customWidth="1"/>
    <col min="15365" max="15365" width="10.5" style="773" customWidth="1"/>
    <col min="15366" max="15366" width="11.5" style="773" customWidth="1"/>
    <col min="15367" max="15367" width="10.625" style="773" customWidth="1"/>
    <col min="15368" max="15368" width="11.5" style="773" customWidth="1"/>
    <col min="15369" max="15616" width="7.75" style="773"/>
    <col min="15617" max="15617" width="7.375" style="773" customWidth="1"/>
    <col min="15618" max="15618" width="12.375" style="773" customWidth="1"/>
    <col min="15619" max="15619" width="11.625" style="773" bestFit="1" customWidth="1"/>
    <col min="15620" max="15620" width="13.25" style="773" bestFit="1" customWidth="1"/>
    <col min="15621" max="15621" width="10.5" style="773" customWidth="1"/>
    <col min="15622" max="15622" width="11.5" style="773" customWidth="1"/>
    <col min="15623" max="15623" width="10.625" style="773" customWidth="1"/>
    <col min="15624" max="15624" width="11.5" style="773" customWidth="1"/>
    <col min="15625" max="15872" width="7.75" style="773"/>
    <col min="15873" max="15873" width="7.375" style="773" customWidth="1"/>
    <col min="15874" max="15874" width="12.375" style="773" customWidth="1"/>
    <col min="15875" max="15875" width="11.625" style="773" bestFit="1" customWidth="1"/>
    <col min="15876" max="15876" width="13.25" style="773" bestFit="1" customWidth="1"/>
    <col min="15877" max="15877" width="10.5" style="773" customWidth="1"/>
    <col min="15878" max="15878" width="11.5" style="773" customWidth="1"/>
    <col min="15879" max="15879" width="10.625" style="773" customWidth="1"/>
    <col min="15880" max="15880" width="11.5" style="773" customWidth="1"/>
    <col min="15881" max="16128" width="7.75" style="773"/>
    <col min="16129" max="16129" width="7.375" style="773" customWidth="1"/>
    <col min="16130" max="16130" width="12.375" style="773" customWidth="1"/>
    <col min="16131" max="16131" width="11.625" style="773" bestFit="1" customWidth="1"/>
    <col min="16132" max="16132" width="13.25" style="773" bestFit="1" customWidth="1"/>
    <col min="16133" max="16133" width="10.5" style="773" customWidth="1"/>
    <col min="16134" max="16134" width="11.5" style="773" customWidth="1"/>
    <col min="16135" max="16135" width="10.625" style="773" customWidth="1"/>
    <col min="16136" max="16136" width="11.5" style="773" customWidth="1"/>
    <col min="16137" max="16384" width="7.75" style="773"/>
  </cols>
  <sheetData>
    <row r="1" spans="1:8" x14ac:dyDescent="0.25">
      <c r="A1" s="1143" t="str">
        <f>'Proposta '!A1</f>
        <v>PR.188/20 - G&amp;E</v>
      </c>
      <c r="B1" s="1143"/>
      <c r="C1" s="1143"/>
      <c r="D1" s="1143"/>
      <c r="E1" s="1143"/>
      <c r="F1" s="1143"/>
    </row>
    <row r="2" spans="1:8" x14ac:dyDescent="0.25">
      <c r="A2" s="1144"/>
      <c r="B2" s="1144"/>
      <c r="C2" s="1144"/>
      <c r="D2" s="1144"/>
      <c r="E2" s="1144"/>
      <c r="F2" s="1144"/>
    </row>
    <row r="3" spans="1:8" ht="13.15" customHeight="1" x14ac:dyDescent="0.25">
      <c r="A3" s="774"/>
      <c r="B3" s="774"/>
      <c r="C3" s="774"/>
      <c r="D3" s="831"/>
      <c r="E3" s="831"/>
      <c r="F3" s="774"/>
    </row>
    <row r="4" spans="1:8" ht="13.15" customHeight="1" x14ac:dyDescent="0.25">
      <c r="A4" s="774"/>
      <c r="B4" s="774"/>
      <c r="C4" s="774"/>
      <c r="D4" s="831"/>
      <c r="E4" s="831"/>
      <c r="F4" s="774"/>
    </row>
    <row r="5" spans="1:8" ht="12.75" customHeight="1" thickBot="1" x14ac:dyDescent="0.3">
      <c r="A5" s="774"/>
      <c r="B5" s="774"/>
      <c r="C5" s="774"/>
      <c r="D5" s="831"/>
      <c r="E5" s="831"/>
      <c r="F5" s="774"/>
    </row>
    <row r="6" spans="1:8" ht="15" customHeight="1" x14ac:dyDescent="0.25">
      <c r="A6" s="1145" t="s">
        <v>926</v>
      </c>
      <c r="B6" s="1146"/>
      <c r="C6" s="1146"/>
      <c r="D6" s="1146"/>
      <c r="E6" s="1146"/>
      <c r="F6" s="1146"/>
      <c r="G6" s="1146"/>
      <c r="H6" s="1147"/>
    </row>
    <row r="7" spans="1:8" ht="15" customHeight="1" x14ac:dyDescent="0.25">
      <c r="A7" s="1148" t="s">
        <v>898</v>
      </c>
      <c r="B7" s="775" t="s">
        <v>1</v>
      </c>
      <c r="C7" s="775" t="s">
        <v>3</v>
      </c>
      <c r="D7" s="775" t="s">
        <v>4</v>
      </c>
      <c r="E7" s="775" t="s">
        <v>5</v>
      </c>
      <c r="F7" s="775" t="s">
        <v>6</v>
      </c>
      <c r="G7" s="775" t="s">
        <v>8</v>
      </c>
      <c r="H7" s="776" t="s">
        <v>10</v>
      </c>
    </row>
    <row r="8" spans="1:8" ht="51" x14ac:dyDescent="0.25">
      <c r="A8" s="1149"/>
      <c r="B8" s="777" t="s">
        <v>899</v>
      </c>
      <c r="C8" s="777" t="s">
        <v>900</v>
      </c>
      <c r="D8" s="777" t="s">
        <v>927</v>
      </c>
      <c r="E8" s="777" t="s">
        <v>928</v>
      </c>
      <c r="F8" s="777" t="s">
        <v>901</v>
      </c>
      <c r="G8" s="777" t="s">
        <v>929</v>
      </c>
      <c r="H8" s="778" t="s">
        <v>902</v>
      </c>
    </row>
    <row r="9" spans="1:8" ht="15" customHeight="1" x14ac:dyDescent="0.25">
      <c r="A9" s="813" t="s">
        <v>36</v>
      </c>
      <c r="B9" s="779">
        <f>Resumo!C9</f>
        <v>111</v>
      </c>
      <c r="C9" s="780">
        <v>33.619999999999997</v>
      </c>
      <c r="D9" s="780">
        <v>0</v>
      </c>
      <c r="E9" s="849">
        <f>C9-D9</f>
        <v>33.619999999999997</v>
      </c>
      <c r="F9" s="781">
        <v>21</v>
      </c>
      <c r="G9" s="782">
        <f>((E9*F9)/28)*26</f>
        <v>655.59</v>
      </c>
      <c r="H9" s="784">
        <f>G9*B9</f>
        <v>72770.490000000005</v>
      </c>
    </row>
    <row r="10" spans="1:8" ht="15" customHeight="1" x14ac:dyDescent="0.25">
      <c r="A10" s="814" t="s">
        <v>37</v>
      </c>
      <c r="B10" s="779">
        <f>Resumo!F9</f>
        <v>100</v>
      </c>
      <c r="C10" s="780">
        <v>33.619999999999997</v>
      </c>
      <c r="D10" s="780">
        <v>0</v>
      </c>
      <c r="E10" s="849">
        <f t="shared" ref="E10:E12" si="0">C10-D10</f>
        <v>33.619999999999997</v>
      </c>
      <c r="F10" s="781">
        <v>21</v>
      </c>
      <c r="G10" s="782">
        <f t="shared" ref="G10:G12" si="1">((E10*F10)/28)*26</f>
        <v>655.59</v>
      </c>
      <c r="H10" s="784">
        <f t="shared" ref="H10:H12" si="2">G10*B10</f>
        <v>65559</v>
      </c>
    </row>
    <row r="11" spans="1:8" ht="15" customHeight="1" x14ac:dyDescent="0.25">
      <c r="A11" s="814" t="s">
        <v>38</v>
      </c>
      <c r="B11" s="779">
        <f>Resumo!I9</f>
        <v>23</v>
      </c>
      <c r="C11" s="780">
        <v>33.619999999999997</v>
      </c>
      <c r="D11" s="780">
        <v>0</v>
      </c>
      <c r="E11" s="849">
        <f t="shared" si="0"/>
        <v>33.619999999999997</v>
      </c>
      <c r="F11" s="781">
        <v>21</v>
      </c>
      <c r="G11" s="782">
        <f t="shared" si="1"/>
        <v>655.59</v>
      </c>
      <c r="H11" s="784">
        <f t="shared" si="2"/>
        <v>15078.57</v>
      </c>
    </row>
    <row r="12" spans="1:8" ht="15" customHeight="1" x14ac:dyDescent="0.25">
      <c r="A12" s="814" t="str">
        <f>'Precificação Total'!S3</f>
        <v>Recepcionista Bilíngue</v>
      </c>
      <c r="B12" s="779">
        <f>Resumo!L9</f>
        <v>0</v>
      </c>
      <c r="C12" s="780">
        <v>33.619999999999997</v>
      </c>
      <c r="D12" s="780">
        <v>0</v>
      </c>
      <c r="E12" s="849">
        <f t="shared" si="0"/>
        <v>33.619999999999997</v>
      </c>
      <c r="F12" s="781">
        <v>21</v>
      </c>
      <c r="G12" s="782">
        <f t="shared" si="1"/>
        <v>655.59</v>
      </c>
      <c r="H12" s="784">
        <f t="shared" si="2"/>
        <v>0</v>
      </c>
    </row>
    <row r="13" spans="1:8" ht="15" customHeight="1" thickBot="1" x14ac:dyDescent="0.3">
      <c r="A13" s="785" t="s">
        <v>781</v>
      </c>
      <c r="B13" s="786">
        <f>SUM(B9:B12)</f>
        <v>234</v>
      </c>
      <c r="C13" s="1153"/>
      <c r="D13" s="1154"/>
      <c r="E13" s="1154"/>
      <c r="F13" s="1155"/>
      <c r="G13" s="842"/>
      <c r="H13" s="787">
        <f>SUM(H9:H12)</f>
        <v>153408.06</v>
      </c>
    </row>
    <row r="14" spans="1:8" ht="15" customHeight="1" thickBot="1" x14ac:dyDescent="0.3">
      <c r="A14" s="843"/>
      <c r="B14" s="844"/>
      <c r="C14" s="845"/>
      <c r="D14" s="845"/>
      <c r="E14" s="845"/>
      <c r="F14" s="846"/>
      <c r="G14" s="847"/>
      <c r="H14" s="848"/>
    </row>
    <row r="15" spans="1:8" ht="15" customHeight="1" x14ac:dyDescent="0.25">
      <c r="A15" s="1145" t="s">
        <v>925</v>
      </c>
      <c r="B15" s="1146"/>
      <c r="C15" s="1146"/>
      <c r="D15" s="1146"/>
      <c r="E15" s="1146"/>
      <c r="F15" s="1146"/>
      <c r="G15" s="1146"/>
      <c r="H15" s="1147"/>
    </row>
    <row r="16" spans="1:8" ht="15" customHeight="1" x14ac:dyDescent="0.25">
      <c r="A16" s="1148" t="s">
        <v>898</v>
      </c>
      <c r="B16" s="775" t="s">
        <v>1</v>
      </c>
      <c r="C16" s="775" t="s">
        <v>3</v>
      </c>
      <c r="D16" s="775" t="s">
        <v>4</v>
      </c>
      <c r="E16" s="775" t="s">
        <v>5</v>
      </c>
      <c r="F16" s="775" t="s">
        <v>6</v>
      </c>
      <c r="G16" s="775" t="s">
        <v>8</v>
      </c>
      <c r="H16" s="776" t="s">
        <v>10</v>
      </c>
    </row>
    <row r="17" spans="1:8" ht="51" x14ac:dyDescent="0.25">
      <c r="A17" s="1149"/>
      <c r="B17" s="777" t="s">
        <v>899</v>
      </c>
      <c r="C17" s="777" t="s">
        <v>900</v>
      </c>
      <c r="D17" s="777" t="s">
        <v>927</v>
      </c>
      <c r="E17" s="777" t="s">
        <v>928</v>
      </c>
      <c r="F17" s="777" t="s">
        <v>901</v>
      </c>
      <c r="G17" s="777" t="s">
        <v>929</v>
      </c>
      <c r="H17" s="778" t="s">
        <v>902</v>
      </c>
    </row>
    <row r="18" spans="1:8" ht="15" customHeight="1" x14ac:dyDescent="0.25">
      <c r="A18" s="814" t="s">
        <v>40</v>
      </c>
      <c r="B18" s="779">
        <f>Resumo!O9</f>
        <v>46</v>
      </c>
      <c r="C18" s="780">
        <v>33.92</v>
      </c>
      <c r="D18" s="780">
        <v>0.3</v>
      </c>
      <c r="E18" s="849">
        <f>C18-D18</f>
        <v>33.619999999999997</v>
      </c>
      <c r="F18" s="781">
        <v>21</v>
      </c>
      <c r="G18" s="782">
        <f>((E18*F18)/28)*26</f>
        <v>655.59</v>
      </c>
      <c r="H18" s="784">
        <f>G18*B18</f>
        <v>30157.14</v>
      </c>
    </row>
    <row r="19" spans="1:8" ht="15" customHeight="1" x14ac:dyDescent="0.25">
      <c r="A19" s="814" t="str">
        <f>'Precificação Total'!AA3</f>
        <v>Secretário Executivo II</v>
      </c>
      <c r="B19" s="779">
        <f>Resumo!R9</f>
        <v>3</v>
      </c>
      <c r="C19" s="780">
        <v>33.92</v>
      </c>
      <c r="D19" s="780">
        <v>0.3</v>
      </c>
      <c r="E19" s="849">
        <f t="shared" ref="E19:E20" si="3">C19-D19</f>
        <v>33.619999999999997</v>
      </c>
      <c r="F19" s="781">
        <v>21</v>
      </c>
      <c r="G19" s="782">
        <f t="shared" ref="G19:G20" si="4">((E19*F19)/28)*26</f>
        <v>655.59</v>
      </c>
      <c r="H19" s="784">
        <f t="shared" ref="H19:H20" si="5">G19*B19</f>
        <v>1966.77</v>
      </c>
    </row>
    <row r="20" spans="1:8" ht="15" customHeight="1" x14ac:dyDescent="0.25">
      <c r="A20" s="814" t="s">
        <v>42</v>
      </c>
      <c r="B20" s="779">
        <f>'Precificação por Lote '!AH9</f>
        <v>108</v>
      </c>
      <c r="C20" s="780">
        <v>33.92</v>
      </c>
      <c r="D20" s="780">
        <v>0.3</v>
      </c>
      <c r="E20" s="849">
        <f t="shared" si="3"/>
        <v>33.619999999999997</v>
      </c>
      <c r="F20" s="781">
        <v>21</v>
      </c>
      <c r="G20" s="782">
        <f t="shared" si="4"/>
        <v>655.59</v>
      </c>
      <c r="H20" s="784">
        <f t="shared" si="5"/>
        <v>70803.72</v>
      </c>
    </row>
    <row r="21" spans="1:8" ht="15" customHeight="1" thickBot="1" x14ac:dyDescent="0.3">
      <c r="A21" s="785" t="s">
        <v>781</v>
      </c>
      <c r="B21" s="786">
        <f>SUM(B18:B20)</f>
        <v>157</v>
      </c>
      <c r="C21" s="1150"/>
      <c r="D21" s="1151"/>
      <c r="E21" s="1151"/>
      <c r="F21" s="1152"/>
      <c r="G21" s="832"/>
      <c r="H21" s="787">
        <f>SUM(H18:H20)</f>
        <v>102927.63</v>
      </c>
    </row>
    <row r="22" spans="1:8" x14ac:dyDescent="0.25">
      <c r="A22" s="1156"/>
      <c r="B22" s="1157"/>
      <c r="C22" s="1157"/>
      <c r="D22" s="1157"/>
      <c r="E22" s="1157"/>
      <c r="F22" s="1157"/>
      <c r="G22" s="1157"/>
      <c r="H22" s="1157"/>
    </row>
    <row r="23" spans="1:8" ht="15" customHeight="1" x14ac:dyDescent="0.25">
      <c r="A23" s="788"/>
      <c r="B23" s="789"/>
      <c r="C23" s="790"/>
      <c r="D23" s="790"/>
      <c r="E23" s="790"/>
      <c r="F23" s="790"/>
      <c r="G23" s="790"/>
      <c r="H23" s="791"/>
    </row>
    <row r="24" spans="1:8" ht="15" customHeight="1" thickBot="1" x14ac:dyDescent="0.3">
      <c r="A24" s="785" t="s">
        <v>930</v>
      </c>
      <c r="B24" s="786">
        <f>B13+B21</f>
        <v>391</v>
      </c>
      <c r="C24" s="1153"/>
      <c r="D24" s="1155"/>
      <c r="E24" s="1153"/>
      <c r="F24" s="1155"/>
      <c r="G24" s="842"/>
      <c r="H24" s="787">
        <f>H13+H21</f>
        <v>256335.69</v>
      </c>
    </row>
    <row r="25" spans="1:8" ht="15" customHeight="1" x14ac:dyDescent="0.25">
      <c r="A25" s="788"/>
      <c r="B25" s="789"/>
      <c r="C25" s="790"/>
      <c r="D25" s="790"/>
      <c r="E25" s="790"/>
      <c r="F25" s="790"/>
      <c r="G25" s="790"/>
      <c r="H25" s="791"/>
    </row>
    <row r="26" spans="1:8" ht="15" customHeight="1" x14ac:dyDescent="0.25">
      <c r="A26" s="788"/>
      <c r="B26" s="789"/>
      <c r="C26" s="790"/>
      <c r="D26" s="790"/>
      <c r="E26" s="790"/>
      <c r="F26" s="790"/>
      <c r="G26" s="790"/>
      <c r="H26" s="791"/>
    </row>
    <row r="27" spans="1:8" ht="15" customHeight="1" x14ac:dyDescent="0.25">
      <c r="A27" s="792"/>
      <c r="B27" s="789"/>
      <c r="C27" s="790"/>
      <c r="D27" s="790"/>
      <c r="E27" s="790"/>
      <c r="F27" s="790"/>
      <c r="G27" s="790"/>
      <c r="H27" s="791"/>
    </row>
    <row r="28" spans="1:8" ht="15" customHeight="1" x14ac:dyDescent="0.25">
      <c r="A28" s="1158" t="str">
        <f>Resumo!A12</f>
        <v>Brasília-DF,  12 de julho de 2021.</v>
      </c>
      <c r="B28" s="1158"/>
      <c r="C28" s="1158"/>
      <c r="D28" s="1158"/>
      <c r="E28" s="1158"/>
      <c r="F28" s="1158"/>
      <c r="G28" s="1158"/>
      <c r="H28" s="1158"/>
    </row>
    <row r="31" spans="1:8" ht="15" customHeight="1" x14ac:dyDescent="0.25">
      <c r="A31" s="1158" t="str">
        <f>Resumo!A14</f>
        <v>G&amp;E Serviços Terceirizados Ltda</v>
      </c>
      <c r="B31" s="1158"/>
      <c r="C31" s="1158"/>
      <c r="D31" s="1158"/>
      <c r="E31" s="1158"/>
      <c r="F31" s="1158"/>
      <c r="G31" s="1158"/>
      <c r="H31" s="1158"/>
    </row>
    <row r="32" spans="1:8" ht="15" customHeight="1" x14ac:dyDescent="0.25">
      <c r="A32" s="1158" t="str">
        <f>Resumo!A15</f>
        <v>Edna de Menezes Gonçalves</v>
      </c>
      <c r="B32" s="1158"/>
      <c r="C32" s="1158"/>
      <c r="D32" s="1158"/>
      <c r="E32" s="1158"/>
      <c r="F32" s="1158"/>
      <c r="G32" s="1158"/>
      <c r="H32" s="1158"/>
    </row>
    <row r="33" spans="1:8" ht="15" customHeight="1" x14ac:dyDescent="0.25">
      <c r="A33" s="1158" t="str">
        <f>Resumo!A16</f>
        <v>Gerente Comercial - Procuradora</v>
      </c>
      <c r="B33" s="1158"/>
      <c r="C33" s="1158"/>
      <c r="D33" s="1158"/>
      <c r="E33" s="1158"/>
      <c r="F33" s="1158"/>
      <c r="G33" s="1158"/>
      <c r="H33" s="1158"/>
    </row>
  </sheetData>
  <mergeCells count="15">
    <mergeCell ref="A22:H22"/>
    <mergeCell ref="A28:H28"/>
    <mergeCell ref="A31:H31"/>
    <mergeCell ref="A32:H32"/>
    <mergeCell ref="A33:H33"/>
    <mergeCell ref="C24:D24"/>
    <mergeCell ref="E24:F24"/>
    <mergeCell ref="A1:F1"/>
    <mergeCell ref="A2:F2"/>
    <mergeCell ref="A6:H6"/>
    <mergeCell ref="A7:A8"/>
    <mergeCell ref="C21:F21"/>
    <mergeCell ref="C13:F13"/>
    <mergeCell ref="A15:H15"/>
    <mergeCell ref="A16:A17"/>
  </mergeCells>
  <printOptions horizontalCentered="1"/>
  <pageMargins left="7.874015748031496E-2" right="7.874015748031496E-2" top="1.1417322834645669" bottom="1.5748031496062993" header="0.31496062992125984" footer="0.31496062992125984"/>
  <pageSetup paperSize="9" scale="71"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30"/>
  <sheetViews>
    <sheetView showGridLines="0" view="pageBreakPreview" zoomScaleNormal="100" zoomScaleSheetLayoutView="100" workbookViewId="0">
      <selection activeCell="Q30" sqref="Q30:S30"/>
    </sheetView>
  </sheetViews>
  <sheetFormatPr defaultRowHeight="15" x14ac:dyDescent="0.25"/>
  <cols>
    <col min="1" max="1" width="40.25" style="773" customWidth="1"/>
    <col min="2" max="2" width="13.75" style="773" customWidth="1"/>
    <col min="3" max="3" width="11.5" style="773" customWidth="1"/>
    <col min="4" max="4" width="12.875" style="773" customWidth="1"/>
    <col min="5" max="5" width="9.5" style="773" customWidth="1"/>
    <col min="6" max="6" width="12.875" style="773" customWidth="1"/>
    <col min="7" max="7" width="14.375" style="773" customWidth="1"/>
    <col min="8" max="8" width="14.5" style="773" customWidth="1"/>
    <col min="9" max="9" width="13.25" style="773" customWidth="1"/>
    <col min="10" max="10" width="13.5" style="773" customWidth="1"/>
    <col min="11" max="254" width="9" style="773"/>
    <col min="255" max="255" width="6.875" style="773" customWidth="1"/>
    <col min="256" max="256" width="4.375" style="773" customWidth="1"/>
    <col min="257" max="257" width="9" style="773" customWidth="1"/>
    <col min="258" max="258" width="12.125" style="773" customWidth="1"/>
    <col min="259" max="259" width="11.5" style="773" customWidth="1"/>
    <col min="260" max="260" width="11.75" style="773" customWidth="1"/>
    <col min="261" max="261" width="9.5" style="773" customWidth="1"/>
    <col min="262" max="262" width="11" style="773" customWidth="1"/>
    <col min="263" max="263" width="12.75" style="773" customWidth="1"/>
    <col min="264" max="264" width="12.875" style="773" customWidth="1"/>
    <col min="265" max="265" width="11" style="773" customWidth="1"/>
    <col min="266" max="266" width="13.5" style="773" customWidth="1"/>
    <col min="267" max="510" width="9" style="773"/>
    <col min="511" max="511" width="6.875" style="773" customWidth="1"/>
    <col min="512" max="512" width="4.375" style="773" customWidth="1"/>
    <col min="513" max="513" width="9" style="773" customWidth="1"/>
    <col min="514" max="514" width="12.125" style="773" customWidth="1"/>
    <col min="515" max="515" width="11.5" style="773" customWidth="1"/>
    <col min="516" max="516" width="11.75" style="773" customWidth="1"/>
    <col min="517" max="517" width="9.5" style="773" customWidth="1"/>
    <col min="518" max="518" width="11" style="773" customWidth="1"/>
    <col min="519" max="519" width="12.75" style="773" customWidth="1"/>
    <col min="520" max="520" width="12.875" style="773" customWidth="1"/>
    <col min="521" max="521" width="11" style="773" customWidth="1"/>
    <col min="522" max="522" width="13.5" style="773" customWidth="1"/>
    <col min="523" max="766" width="9" style="773"/>
    <col min="767" max="767" width="6.875" style="773" customWidth="1"/>
    <col min="768" max="768" width="4.375" style="773" customWidth="1"/>
    <col min="769" max="769" width="9" style="773" customWidth="1"/>
    <col min="770" max="770" width="12.125" style="773" customWidth="1"/>
    <col min="771" max="771" width="11.5" style="773" customWidth="1"/>
    <col min="772" max="772" width="11.75" style="773" customWidth="1"/>
    <col min="773" max="773" width="9.5" style="773" customWidth="1"/>
    <col min="774" max="774" width="11" style="773" customWidth="1"/>
    <col min="775" max="775" width="12.75" style="773" customWidth="1"/>
    <col min="776" max="776" width="12.875" style="773" customWidth="1"/>
    <col min="777" max="777" width="11" style="773" customWidth="1"/>
    <col min="778" max="778" width="13.5" style="773" customWidth="1"/>
    <col min="779" max="1022" width="9" style="773"/>
    <col min="1023" max="1023" width="6.875" style="773" customWidth="1"/>
    <col min="1024" max="1024" width="4.375" style="773" customWidth="1"/>
    <col min="1025" max="1025" width="9" style="773" customWidth="1"/>
    <col min="1026" max="1026" width="12.125" style="773" customWidth="1"/>
    <col min="1027" max="1027" width="11.5" style="773" customWidth="1"/>
    <col min="1028" max="1028" width="11.75" style="773" customWidth="1"/>
    <col min="1029" max="1029" width="9.5" style="773" customWidth="1"/>
    <col min="1030" max="1030" width="11" style="773" customWidth="1"/>
    <col min="1031" max="1031" width="12.75" style="773" customWidth="1"/>
    <col min="1032" max="1032" width="12.875" style="773" customWidth="1"/>
    <col min="1033" max="1033" width="11" style="773" customWidth="1"/>
    <col min="1034" max="1034" width="13.5" style="773" customWidth="1"/>
    <col min="1035" max="1278" width="9" style="773"/>
    <col min="1279" max="1279" width="6.875" style="773" customWidth="1"/>
    <col min="1280" max="1280" width="4.375" style="773" customWidth="1"/>
    <col min="1281" max="1281" width="9" style="773" customWidth="1"/>
    <col min="1282" max="1282" width="12.125" style="773" customWidth="1"/>
    <col min="1283" max="1283" width="11.5" style="773" customWidth="1"/>
    <col min="1284" max="1284" width="11.75" style="773" customWidth="1"/>
    <col min="1285" max="1285" width="9.5" style="773" customWidth="1"/>
    <col min="1286" max="1286" width="11" style="773" customWidth="1"/>
    <col min="1287" max="1287" width="12.75" style="773" customWidth="1"/>
    <col min="1288" max="1288" width="12.875" style="773" customWidth="1"/>
    <col min="1289" max="1289" width="11" style="773" customWidth="1"/>
    <col min="1290" max="1290" width="13.5" style="773" customWidth="1"/>
    <col min="1291" max="1534" width="9" style="773"/>
    <col min="1535" max="1535" width="6.875" style="773" customWidth="1"/>
    <col min="1536" max="1536" width="4.375" style="773" customWidth="1"/>
    <col min="1537" max="1537" width="9" style="773" customWidth="1"/>
    <col min="1538" max="1538" width="12.125" style="773" customWidth="1"/>
    <col min="1539" max="1539" width="11.5" style="773" customWidth="1"/>
    <col min="1540" max="1540" width="11.75" style="773" customWidth="1"/>
    <col min="1541" max="1541" width="9.5" style="773" customWidth="1"/>
    <col min="1542" max="1542" width="11" style="773" customWidth="1"/>
    <col min="1543" max="1543" width="12.75" style="773" customWidth="1"/>
    <col min="1544" max="1544" width="12.875" style="773" customWidth="1"/>
    <col min="1545" max="1545" width="11" style="773" customWidth="1"/>
    <col min="1546" max="1546" width="13.5" style="773" customWidth="1"/>
    <col min="1547" max="1790" width="9" style="773"/>
    <col min="1791" max="1791" width="6.875" style="773" customWidth="1"/>
    <col min="1792" max="1792" width="4.375" style="773" customWidth="1"/>
    <col min="1793" max="1793" width="9" style="773" customWidth="1"/>
    <col min="1794" max="1794" width="12.125" style="773" customWidth="1"/>
    <col min="1795" max="1795" width="11.5" style="773" customWidth="1"/>
    <col min="1796" max="1796" width="11.75" style="773" customWidth="1"/>
    <col min="1797" max="1797" width="9.5" style="773" customWidth="1"/>
    <col min="1798" max="1798" width="11" style="773" customWidth="1"/>
    <col min="1799" max="1799" width="12.75" style="773" customWidth="1"/>
    <col min="1800" max="1800" width="12.875" style="773" customWidth="1"/>
    <col min="1801" max="1801" width="11" style="773" customWidth="1"/>
    <col min="1802" max="1802" width="13.5" style="773" customWidth="1"/>
    <col min="1803" max="2046" width="9" style="773"/>
    <col min="2047" max="2047" width="6.875" style="773" customWidth="1"/>
    <col min="2048" max="2048" width="4.375" style="773" customWidth="1"/>
    <col min="2049" max="2049" width="9" style="773" customWidth="1"/>
    <col min="2050" max="2050" width="12.125" style="773" customWidth="1"/>
    <col min="2051" max="2051" width="11.5" style="773" customWidth="1"/>
    <col min="2052" max="2052" width="11.75" style="773" customWidth="1"/>
    <col min="2053" max="2053" width="9.5" style="773" customWidth="1"/>
    <col min="2054" max="2054" width="11" style="773" customWidth="1"/>
    <col min="2055" max="2055" width="12.75" style="773" customWidth="1"/>
    <col min="2056" max="2056" width="12.875" style="773" customWidth="1"/>
    <col min="2057" max="2057" width="11" style="773" customWidth="1"/>
    <col min="2058" max="2058" width="13.5" style="773" customWidth="1"/>
    <col min="2059" max="2302" width="9" style="773"/>
    <col min="2303" max="2303" width="6.875" style="773" customWidth="1"/>
    <col min="2304" max="2304" width="4.375" style="773" customWidth="1"/>
    <col min="2305" max="2305" width="9" style="773" customWidth="1"/>
    <col min="2306" max="2306" width="12.125" style="773" customWidth="1"/>
    <col min="2307" max="2307" width="11.5" style="773" customWidth="1"/>
    <col min="2308" max="2308" width="11.75" style="773" customWidth="1"/>
    <col min="2309" max="2309" width="9.5" style="773" customWidth="1"/>
    <col min="2310" max="2310" width="11" style="773" customWidth="1"/>
    <col min="2311" max="2311" width="12.75" style="773" customWidth="1"/>
    <col min="2312" max="2312" width="12.875" style="773" customWidth="1"/>
    <col min="2313" max="2313" width="11" style="773" customWidth="1"/>
    <col min="2314" max="2314" width="13.5" style="773" customWidth="1"/>
    <col min="2315" max="2558" width="9" style="773"/>
    <col min="2559" max="2559" width="6.875" style="773" customWidth="1"/>
    <col min="2560" max="2560" width="4.375" style="773" customWidth="1"/>
    <col min="2561" max="2561" width="9" style="773" customWidth="1"/>
    <col min="2562" max="2562" width="12.125" style="773" customWidth="1"/>
    <col min="2563" max="2563" width="11.5" style="773" customWidth="1"/>
    <col min="2564" max="2564" width="11.75" style="773" customWidth="1"/>
    <col min="2565" max="2565" width="9.5" style="773" customWidth="1"/>
    <col min="2566" max="2566" width="11" style="773" customWidth="1"/>
    <col min="2567" max="2567" width="12.75" style="773" customWidth="1"/>
    <col min="2568" max="2568" width="12.875" style="773" customWidth="1"/>
    <col min="2569" max="2569" width="11" style="773" customWidth="1"/>
    <col min="2570" max="2570" width="13.5" style="773" customWidth="1"/>
    <col min="2571" max="2814" width="9" style="773"/>
    <col min="2815" max="2815" width="6.875" style="773" customWidth="1"/>
    <col min="2816" max="2816" width="4.375" style="773" customWidth="1"/>
    <col min="2817" max="2817" width="9" style="773" customWidth="1"/>
    <col min="2818" max="2818" width="12.125" style="773" customWidth="1"/>
    <col min="2819" max="2819" width="11.5" style="773" customWidth="1"/>
    <col min="2820" max="2820" width="11.75" style="773" customWidth="1"/>
    <col min="2821" max="2821" width="9.5" style="773" customWidth="1"/>
    <col min="2822" max="2822" width="11" style="773" customWidth="1"/>
    <col min="2823" max="2823" width="12.75" style="773" customWidth="1"/>
    <col min="2824" max="2824" width="12.875" style="773" customWidth="1"/>
    <col min="2825" max="2825" width="11" style="773" customWidth="1"/>
    <col min="2826" max="2826" width="13.5" style="773" customWidth="1"/>
    <col min="2827" max="3070" width="9" style="773"/>
    <col min="3071" max="3071" width="6.875" style="773" customWidth="1"/>
    <col min="3072" max="3072" width="4.375" style="773" customWidth="1"/>
    <col min="3073" max="3073" width="9" style="773" customWidth="1"/>
    <col min="3074" max="3074" width="12.125" style="773" customWidth="1"/>
    <col min="3075" max="3075" width="11.5" style="773" customWidth="1"/>
    <col min="3076" max="3076" width="11.75" style="773" customWidth="1"/>
    <col min="3077" max="3077" width="9.5" style="773" customWidth="1"/>
    <col min="3078" max="3078" width="11" style="773" customWidth="1"/>
    <col min="3079" max="3079" width="12.75" style="773" customWidth="1"/>
    <col min="3080" max="3080" width="12.875" style="773" customWidth="1"/>
    <col min="3081" max="3081" width="11" style="773" customWidth="1"/>
    <col min="3082" max="3082" width="13.5" style="773" customWidth="1"/>
    <col min="3083" max="3326" width="9" style="773"/>
    <col min="3327" max="3327" width="6.875" style="773" customWidth="1"/>
    <col min="3328" max="3328" width="4.375" style="773" customWidth="1"/>
    <col min="3329" max="3329" width="9" style="773" customWidth="1"/>
    <col min="3330" max="3330" width="12.125" style="773" customWidth="1"/>
    <col min="3331" max="3331" width="11.5" style="773" customWidth="1"/>
    <col min="3332" max="3332" width="11.75" style="773" customWidth="1"/>
    <col min="3333" max="3333" width="9.5" style="773" customWidth="1"/>
    <col min="3334" max="3334" width="11" style="773" customWidth="1"/>
    <col min="3335" max="3335" width="12.75" style="773" customWidth="1"/>
    <col min="3336" max="3336" width="12.875" style="773" customWidth="1"/>
    <col min="3337" max="3337" width="11" style="773" customWidth="1"/>
    <col min="3338" max="3338" width="13.5" style="773" customWidth="1"/>
    <col min="3339" max="3582" width="9" style="773"/>
    <col min="3583" max="3583" width="6.875" style="773" customWidth="1"/>
    <col min="3584" max="3584" width="4.375" style="773" customWidth="1"/>
    <col min="3585" max="3585" width="9" style="773" customWidth="1"/>
    <col min="3586" max="3586" width="12.125" style="773" customWidth="1"/>
    <col min="3587" max="3587" width="11.5" style="773" customWidth="1"/>
    <col min="3588" max="3588" width="11.75" style="773" customWidth="1"/>
    <col min="3589" max="3589" width="9.5" style="773" customWidth="1"/>
    <col min="3590" max="3590" width="11" style="773" customWidth="1"/>
    <col min="3591" max="3591" width="12.75" style="773" customWidth="1"/>
    <col min="3592" max="3592" width="12.875" style="773" customWidth="1"/>
    <col min="3593" max="3593" width="11" style="773" customWidth="1"/>
    <col min="3594" max="3594" width="13.5" style="773" customWidth="1"/>
    <col min="3595" max="3838" width="9" style="773"/>
    <col min="3839" max="3839" width="6.875" style="773" customWidth="1"/>
    <col min="3840" max="3840" width="4.375" style="773" customWidth="1"/>
    <col min="3841" max="3841" width="9" style="773" customWidth="1"/>
    <col min="3842" max="3842" width="12.125" style="773" customWidth="1"/>
    <col min="3843" max="3843" width="11.5" style="773" customWidth="1"/>
    <col min="3844" max="3844" width="11.75" style="773" customWidth="1"/>
    <col min="3845" max="3845" width="9.5" style="773" customWidth="1"/>
    <col min="3846" max="3846" width="11" style="773" customWidth="1"/>
    <col min="3847" max="3847" width="12.75" style="773" customWidth="1"/>
    <col min="3848" max="3848" width="12.875" style="773" customWidth="1"/>
    <col min="3849" max="3849" width="11" style="773" customWidth="1"/>
    <col min="3850" max="3850" width="13.5" style="773" customWidth="1"/>
    <col min="3851" max="4094" width="9" style="773"/>
    <col min="4095" max="4095" width="6.875" style="773" customWidth="1"/>
    <col min="4096" max="4096" width="4.375" style="773" customWidth="1"/>
    <col min="4097" max="4097" width="9" style="773" customWidth="1"/>
    <col min="4098" max="4098" width="12.125" style="773" customWidth="1"/>
    <col min="4099" max="4099" width="11.5" style="773" customWidth="1"/>
    <col min="4100" max="4100" width="11.75" style="773" customWidth="1"/>
    <col min="4101" max="4101" width="9.5" style="773" customWidth="1"/>
    <col min="4102" max="4102" width="11" style="773" customWidth="1"/>
    <col min="4103" max="4103" width="12.75" style="773" customWidth="1"/>
    <col min="4104" max="4104" width="12.875" style="773" customWidth="1"/>
    <col min="4105" max="4105" width="11" style="773" customWidth="1"/>
    <col min="4106" max="4106" width="13.5" style="773" customWidth="1"/>
    <col min="4107" max="4350" width="9" style="773"/>
    <col min="4351" max="4351" width="6.875" style="773" customWidth="1"/>
    <col min="4352" max="4352" width="4.375" style="773" customWidth="1"/>
    <col min="4353" max="4353" width="9" style="773" customWidth="1"/>
    <col min="4354" max="4354" width="12.125" style="773" customWidth="1"/>
    <col min="4355" max="4355" width="11.5" style="773" customWidth="1"/>
    <col min="4356" max="4356" width="11.75" style="773" customWidth="1"/>
    <col min="4357" max="4357" width="9.5" style="773" customWidth="1"/>
    <col min="4358" max="4358" width="11" style="773" customWidth="1"/>
    <col min="4359" max="4359" width="12.75" style="773" customWidth="1"/>
    <col min="4360" max="4360" width="12.875" style="773" customWidth="1"/>
    <col min="4361" max="4361" width="11" style="773" customWidth="1"/>
    <col min="4362" max="4362" width="13.5" style="773" customWidth="1"/>
    <col min="4363" max="4606" width="9" style="773"/>
    <col min="4607" max="4607" width="6.875" style="773" customWidth="1"/>
    <col min="4608" max="4608" width="4.375" style="773" customWidth="1"/>
    <col min="4609" max="4609" width="9" style="773" customWidth="1"/>
    <col min="4610" max="4610" width="12.125" style="773" customWidth="1"/>
    <col min="4611" max="4611" width="11.5" style="773" customWidth="1"/>
    <col min="4612" max="4612" width="11.75" style="773" customWidth="1"/>
    <col min="4613" max="4613" width="9.5" style="773" customWidth="1"/>
    <col min="4614" max="4614" width="11" style="773" customWidth="1"/>
    <col min="4615" max="4615" width="12.75" style="773" customWidth="1"/>
    <col min="4616" max="4616" width="12.875" style="773" customWidth="1"/>
    <col min="4617" max="4617" width="11" style="773" customWidth="1"/>
    <col min="4618" max="4618" width="13.5" style="773" customWidth="1"/>
    <col min="4619" max="4862" width="9" style="773"/>
    <col min="4863" max="4863" width="6.875" style="773" customWidth="1"/>
    <col min="4864" max="4864" width="4.375" style="773" customWidth="1"/>
    <col min="4865" max="4865" width="9" style="773" customWidth="1"/>
    <col min="4866" max="4866" width="12.125" style="773" customWidth="1"/>
    <col min="4867" max="4867" width="11.5" style="773" customWidth="1"/>
    <col min="4868" max="4868" width="11.75" style="773" customWidth="1"/>
    <col min="4869" max="4869" width="9.5" style="773" customWidth="1"/>
    <col min="4870" max="4870" width="11" style="773" customWidth="1"/>
    <col min="4871" max="4871" width="12.75" style="773" customWidth="1"/>
    <col min="4872" max="4872" width="12.875" style="773" customWidth="1"/>
    <col min="4873" max="4873" width="11" style="773" customWidth="1"/>
    <col min="4874" max="4874" width="13.5" style="773" customWidth="1"/>
    <col min="4875" max="5118" width="9" style="773"/>
    <col min="5119" max="5119" width="6.875" style="773" customWidth="1"/>
    <col min="5120" max="5120" width="4.375" style="773" customWidth="1"/>
    <col min="5121" max="5121" width="9" style="773" customWidth="1"/>
    <col min="5122" max="5122" width="12.125" style="773" customWidth="1"/>
    <col min="5123" max="5123" width="11.5" style="773" customWidth="1"/>
    <col min="5124" max="5124" width="11.75" style="773" customWidth="1"/>
    <col min="5125" max="5125" width="9.5" style="773" customWidth="1"/>
    <col min="5126" max="5126" width="11" style="773" customWidth="1"/>
    <col min="5127" max="5127" width="12.75" style="773" customWidth="1"/>
    <col min="5128" max="5128" width="12.875" style="773" customWidth="1"/>
    <col min="5129" max="5129" width="11" style="773" customWidth="1"/>
    <col min="5130" max="5130" width="13.5" style="773" customWidth="1"/>
    <col min="5131" max="5374" width="9" style="773"/>
    <col min="5375" max="5375" width="6.875" style="773" customWidth="1"/>
    <col min="5376" max="5376" width="4.375" style="773" customWidth="1"/>
    <col min="5377" max="5377" width="9" style="773" customWidth="1"/>
    <col min="5378" max="5378" width="12.125" style="773" customWidth="1"/>
    <col min="5379" max="5379" width="11.5" style="773" customWidth="1"/>
    <col min="5380" max="5380" width="11.75" style="773" customWidth="1"/>
    <col min="5381" max="5381" width="9.5" style="773" customWidth="1"/>
    <col min="5382" max="5382" width="11" style="773" customWidth="1"/>
    <col min="5383" max="5383" width="12.75" style="773" customWidth="1"/>
    <col min="5384" max="5384" width="12.875" style="773" customWidth="1"/>
    <col min="5385" max="5385" width="11" style="773" customWidth="1"/>
    <col min="5386" max="5386" width="13.5" style="773" customWidth="1"/>
    <col min="5387" max="5630" width="9" style="773"/>
    <col min="5631" max="5631" width="6.875" style="773" customWidth="1"/>
    <col min="5632" max="5632" width="4.375" style="773" customWidth="1"/>
    <col min="5633" max="5633" width="9" style="773" customWidth="1"/>
    <col min="5634" max="5634" width="12.125" style="773" customWidth="1"/>
    <col min="5635" max="5635" width="11.5" style="773" customWidth="1"/>
    <col min="5636" max="5636" width="11.75" style="773" customWidth="1"/>
    <col min="5637" max="5637" width="9.5" style="773" customWidth="1"/>
    <col min="5638" max="5638" width="11" style="773" customWidth="1"/>
    <col min="5639" max="5639" width="12.75" style="773" customWidth="1"/>
    <col min="5640" max="5640" width="12.875" style="773" customWidth="1"/>
    <col min="5641" max="5641" width="11" style="773" customWidth="1"/>
    <col min="5642" max="5642" width="13.5" style="773" customWidth="1"/>
    <col min="5643" max="5886" width="9" style="773"/>
    <col min="5887" max="5887" width="6.875" style="773" customWidth="1"/>
    <col min="5888" max="5888" width="4.375" style="773" customWidth="1"/>
    <col min="5889" max="5889" width="9" style="773" customWidth="1"/>
    <col min="5890" max="5890" width="12.125" style="773" customWidth="1"/>
    <col min="5891" max="5891" width="11.5" style="773" customWidth="1"/>
    <col min="5892" max="5892" width="11.75" style="773" customWidth="1"/>
    <col min="5893" max="5893" width="9.5" style="773" customWidth="1"/>
    <col min="5894" max="5894" width="11" style="773" customWidth="1"/>
    <col min="5895" max="5895" width="12.75" style="773" customWidth="1"/>
    <col min="5896" max="5896" width="12.875" style="773" customWidth="1"/>
    <col min="5897" max="5897" width="11" style="773" customWidth="1"/>
    <col min="5898" max="5898" width="13.5" style="773" customWidth="1"/>
    <col min="5899" max="6142" width="9" style="773"/>
    <col min="6143" max="6143" width="6.875" style="773" customWidth="1"/>
    <col min="6144" max="6144" width="4.375" style="773" customWidth="1"/>
    <col min="6145" max="6145" width="9" style="773" customWidth="1"/>
    <col min="6146" max="6146" width="12.125" style="773" customWidth="1"/>
    <col min="6147" max="6147" width="11.5" style="773" customWidth="1"/>
    <col min="6148" max="6148" width="11.75" style="773" customWidth="1"/>
    <col min="6149" max="6149" width="9.5" style="773" customWidth="1"/>
    <col min="6150" max="6150" width="11" style="773" customWidth="1"/>
    <col min="6151" max="6151" width="12.75" style="773" customWidth="1"/>
    <col min="6152" max="6152" width="12.875" style="773" customWidth="1"/>
    <col min="6153" max="6153" width="11" style="773" customWidth="1"/>
    <col min="6154" max="6154" width="13.5" style="773" customWidth="1"/>
    <col min="6155" max="6398" width="9" style="773"/>
    <col min="6399" max="6399" width="6.875" style="773" customWidth="1"/>
    <col min="6400" max="6400" width="4.375" style="773" customWidth="1"/>
    <col min="6401" max="6401" width="9" style="773" customWidth="1"/>
    <col min="6402" max="6402" width="12.125" style="773" customWidth="1"/>
    <col min="6403" max="6403" width="11.5" style="773" customWidth="1"/>
    <col min="6404" max="6404" width="11.75" style="773" customWidth="1"/>
    <col min="6405" max="6405" width="9.5" style="773" customWidth="1"/>
    <col min="6406" max="6406" width="11" style="773" customWidth="1"/>
    <col min="6407" max="6407" width="12.75" style="773" customWidth="1"/>
    <col min="6408" max="6408" width="12.875" style="773" customWidth="1"/>
    <col min="6409" max="6409" width="11" style="773" customWidth="1"/>
    <col min="6410" max="6410" width="13.5" style="773" customWidth="1"/>
    <col min="6411" max="6654" width="9" style="773"/>
    <col min="6655" max="6655" width="6.875" style="773" customWidth="1"/>
    <col min="6656" max="6656" width="4.375" style="773" customWidth="1"/>
    <col min="6657" max="6657" width="9" style="773" customWidth="1"/>
    <col min="6658" max="6658" width="12.125" style="773" customWidth="1"/>
    <col min="6659" max="6659" width="11.5" style="773" customWidth="1"/>
    <col min="6660" max="6660" width="11.75" style="773" customWidth="1"/>
    <col min="6661" max="6661" width="9.5" style="773" customWidth="1"/>
    <col min="6662" max="6662" width="11" style="773" customWidth="1"/>
    <col min="6663" max="6663" width="12.75" style="773" customWidth="1"/>
    <col min="6664" max="6664" width="12.875" style="773" customWidth="1"/>
    <col min="6665" max="6665" width="11" style="773" customWidth="1"/>
    <col min="6666" max="6666" width="13.5" style="773" customWidth="1"/>
    <col min="6667" max="6910" width="9" style="773"/>
    <col min="6911" max="6911" width="6.875" style="773" customWidth="1"/>
    <col min="6912" max="6912" width="4.375" style="773" customWidth="1"/>
    <col min="6913" max="6913" width="9" style="773" customWidth="1"/>
    <col min="6914" max="6914" width="12.125" style="773" customWidth="1"/>
    <col min="6915" max="6915" width="11.5" style="773" customWidth="1"/>
    <col min="6916" max="6916" width="11.75" style="773" customWidth="1"/>
    <col min="6917" max="6917" width="9.5" style="773" customWidth="1"/>
    <col min="6918" max="6918" width="11" style="773" customWidth="1"/>
    <col min="6919" max="6919" width="12.75" style="773" customWidth="1"/>
    <col min="6920" max="6920" width="12.875" style="773" customWidth="1"/>
    <col min="6921" max="6921" width="11" style="773" customWidth="1"/>
    <col min="6922" max="6922" width="13.5" style="773" customWidth="1"/>
    <col min="6923" max="7166" width="9" style="773"/>
    <col min="7167" max="7167" width="6.875" style="773" customWidth="1"/>
    <col min="7168" max="7168" width="4.375" style="773" customWidth="1"/>
    <col min="7169" max="7169" width="9" style="773" customWidth="1"/>
    <col min="7170" max="7170" width="12.125" style="773" customWidth="1"/>
    <col min="7171" max="7171" width="11.5" style="773" customWidth="1"/>
    <col min="7172" max="7172" width="11.75" style="773" customWidth="1"/>
    <col min="7173" max="7173" width="9.5" style="773" customWidth="1"/>
    <col min="7174" max="7174" width="11" style="773" customWidth="1"/>
    <col min="7175" max="7175" width="12.75" style="773" customWidth="1"/>
    <col min="7176" max="7176" width="12.875" style="773" customWidth="1"/>
    <col min="7177" max="7177" width="11" style="773" customWidth="1"/>
    <col min="7178" max="7178" width="13.5" style="773" customWidth="1"/>
    <col min="7179" max="7422" width="9" style="773"/>
    <col min="7423" max="7423" width="6.875" style="773" customWidth="1"/>
    <col min="7424" max="7424" width="4.375" style="773" customWidth="1"/>
    <col min="7425" max="7425" width="9" style="773" customWidth="1"/>
    <col min="7426" max="7426" width="12.125" style="773" customWidth="1"/>
    <col min="7427" max="7427" width="11.5" style="773" customWidth="1"/>
    <col min="7428" max="7428" width="11.75" style="773" customWidth="1"/>
    <col min="7429" max="7429" width="9.5" style="773" customWidth="1"/>
    <col min="7430" max="7430" width="11" style="773" customWidth="1"/>
    <col min="7431" max="7431" width="12.75" style="773" customWidth="1"/>
    <col min="7432" max="7432" width="12.875" style="773" customWidth="1"/>
    <col min="7433" max="7433" width="11" style="773" customWidth="1"/>
    <col min="7434" max="7434" width="13.5" style="773" customWidth="1"/>
    <col min="7435" max="7678" width="9" style="773"/>
    <col min="7679" max="7679" width="6.875" style="773" customWidth="1"/>
    <col min="7680" max="7680" width="4.375" style="773" customWidth="1"/>
    <col min="7681" max="7681" width="9" style="773" customWidth="1"/>
    <col min="7682" max="7682" width="12.125" style="773" customWidth="1"/>
    <col min="7683" max="7683" width="11.5" style="773" customWidth="1"/>
    <col min="7684" max="7684" width="11.75" style="773" customWidth="1"/>
    <col min="7685" max="7685" width="9.5" style="773" customWidth="1"/>
    <col min="7686" max="7686" width="11" style="773" customWidth="1"/>
    <col min="7687" max="7687" width="12.75" style="773" customWidth="1"/>
    <col min="7688" max="7688" width="12.875" style="773" customWidth="1"/>
    <col min="7689" max="7689" width="11" style="773" customWidth="1"/>
    <col min="7690" max="7690" width="13.5" style="773" customWidth="1"/>
    <col min="7691" max="7934" width="9" style="773"/>
    <col min="7935" max="7935" width="6.875" style="773" customWidth="1"/>
    <col min="7936" max="7936" width="4.375" style="773" customWidth="1"/>
    <col min="7937" max="7937" width="9" style="773" customWidth="1"/>
    <col min="7938" max="7938" width="12.125" style="773" customWidth="1"/>
    <col min="7939" max="7939" width="11.5" style="773" customWidth="1"/>
    <col min="7940" max="7940" width="11.75" style="773" customWidth="1"/>
    <col min="7941" max="7941" width="9.5" style="773" customWidth="1"/>
    <col min="7942" max="7942" width="11" style="773" customWidth="1"/>
    <col min="7943" max="7943" width="12.75" style="773" customWidth="1"/>
    <col min="7944" max="7944" width="12.875" style="773" customWidth="1"/>
    <col min="7945" max="7945" width="11" style="773" customWidth="1"/>
    <col min="7946" max="7946" width="13.5" style="773" customWidth="1"/>
    <col min="7947" max="8190" width="9" style="773"/>
    <col min="8191" max="8191" width="6.875" style="773" customWidth="1"/>
    <col min="8192" max="8192" width="4.375" style="773" customWidth="1"/>
    <col min="8193" max="8193" width="9" style="773" customWidth="1"/>
    <col min="8194" max="8194" width="12.125" style="773" customWidth="1"/>
    <col min="8195" max="8195" width="11.5" style="773" customWidth="1"/>
    <col min="8196" max="8196" width="11.75" style="773" customWidth="1"/>
    <col min="8197" max="8197" width="9.5" style="773" customWidth="1"/>
    <col min="8198" max="8198" width="11" style="773" customWidth="1"/>
    <col min="8199" max="8199" width="12.75" style="773" customWidth="1"/>
    <col min="8200" max="8200" width="12.875" style="773" customWidth="1"/>
    <col min="8201" max="8201" width="11" style="773" customWidth="1"/>
    <col min="8202" max="8202" width="13.5" style="773" customWidth="1"/>
    <col min="8203" max="8446" width="9" style="773"/>
    <col min="8447" max="8447" width="6.875" style="773" customWidth="1"/>
    <col min="8448" max="8448" width="4.375" style="773" customWidth="1"/>
    <col min="8449" max="8449" width="9" style="773" customWidth="1"/>
    <col min="8450" max="8450" width="12.125" style="773" customWidth="1"/>
    <col min="8451" max="8451" width="11.5" style="773" customWidth="1"/>
    <col min="8452" max="8452" width="11.75" style="773" customWidth="1"/>
    <col min="8453" max="8453" width="9.5" style="773" customWidth="1"/>
    <col min="8454" max="8454" width="11" style="773" customWidth="1"/>
    <col min="8455" max="8455" width="12.75" style="773" customWidth="1"/>
    <col min="8456" max="8456" width="12.875" style="773" customWidth="1"/>
    <col min="8457" max="8457" width="11" style="773" customWidth="1"/>
    <col min="8458" max="8458" width="13.5" style="773" customWidth="1"/>
    <col min="8459" max="8702" width="9" style="773"/>
    <col min="8703" max="8703" width="6.875" style="773" customWidth="1"/>
    <col min="8704" max="8704" width="4.375" style="773" customWidth="1"/>
    <col min="8705" max="8705" width="9" style="773" customWidth="1"/>
    <col min="8706" max="8706" width="12.125" style="773" customWidth="1"/>
    <col min="8707" max="8707" width="11.5" style="773" customWidth="1"/>
    <col min="8708" max="8708" width="11.75" style="773" customWidth="1"/>
    <col min="8709" max="8709" width="9.5" style="773" customWidth="1"/>
    <col min="8710" max="8710" width="11" style="773" customWidth="1"/>
    <col min="8711" max="8711" width="12.75" style="773" customWidth="1"/>
    <col min="8712" max="8712" width="12.875" style="773" customWidth="1"/>
    <col min="8713" max="8713" width="11" style="773" customWidth="1"/>
    <col min="8714" max="8714" width="13.5" style="773" customWidth="1"/>
    <col min="8715" max="8958" width="9" style="773"/>
    <col min="8959" max="8959" width="6.875" style="773" customWidth="1"/>
    <col min="8960" max="8960" width="4.375" style="773" customWidth="1"/>
    <col min="8961" max="8961" width="9" style="773" customWidth="1"/>
    <col min="8962" max="8962" width="12.125" style="773" customWidth="1"/>
    <col min="8963" max="8963" width="11.5" style="773" customWidth="1"/>
    <col min="8964" max="8964" width="11.75" style="773" customWidth="1"/>
    <col min="8965" max="8965" width="9.5" style="773" customWidth="1"/>
    <col min="8966" max="8966" width="11" style="773" customWidth="1"/>
    <col min="8967" max="8967" width="12.75" style="773" customWidth="1"/>
    <col min="8968" max="8968" width="12.875" style="773" customWidth="1"/>
    <col min="8969" max="8969" width="11" style="773" customWidth="1"/>
    <col min="8970" max="8970" width="13.5" style="773" customWidth="1"/>
    <col min="8971" max="9214" width="9" style="773"/>
    <col min="9215" max="9215" width="6.875" style="773" customWidth="1"/>
    <col min="9216" max="9216" width="4.375" style="773" customWidth="1"/>
    <col min="9217" max="9217" width="9" style="773" customWidth="1"/>
    <col min="9218" max="9218" width="12.125" style="773" customWidth="1"/>
    <col min="9219" max="9219" width="11.5" style="773" customWidth="1"/>
    <col min="9220" max="9220" width="11.75" style="773" customWidth="1"/>
    <col min="9221" max="9221" width="9.5" style="773" customWidth="1"/>
    <col min="9222" max="9222" width="11" style="773" customWidth="1"/>
    <col min="9223" max="9223" width="12.75" style="773" customWidth="1"/>
    <col min="9224" max="9224" width="12.875" style="773" customWidth="1"/>
    <col min="9225" max="9225" width="11" style="773" customWidth="1"/>
    <col min="9226" max="9226" width="13.5" style="773" customWidth="1"/>
    <col min="9227" max="9470" width="9" style="773"/>
    <col min="9471" max="9471" width="6.875" style="773" customWidth="1"/>
    <col min="9472" max="9472" width="4.375" style="773" customWidth="1"/>
    <col min="9473" max="9473" width="9" style="773" customWidth="1"/>
    <col min="9474" max="9474" width="12.125" style="773" customWidth="1"/>
    <col min="9475" max="9475" width="11.5" style="773" customWidth="1"/>
    <col min="9476" max="9476" width="11.75" style="773" customWidth="1"/>
    <col min="9477" max="9477" width="9.5" style="773" customWidth="1"/>
    <col min="9478" max="9478" width="11" style="773" customWidth="1"/>
    <col min="9479" max="9479" width="12.75" style="773" customWidth="1"/>
    <col min="9480" max="9480" width="12.875" style="773" customWidth="1"/>
    <col min="9481" max="9481" width="11" style="773" customWidth="1"/>
    <col min="9482" max="9482" width="13.5" style="773" customWidth="1"/>
    <col min="9483" max="9726" width="9" style="773"/>
    <col min="9727" max="9727" width="6.875" style="773" customWidth="1"/>
    <col min="9728" max="9728" width="4.375" style="773" customWidth="1"/>
    <col min="9729" max="9729" width="9" style="773" customWidth="1"/>
    <col min="9730" max="9730" width="12.125" style="773" customWidth="1"/>
    <col min="9731" max="9731" width="11.5" style="773" customWidth="1"/>
    <col min="9732" max="9732" width="11.75" style="773" customWidth="1"/>
    <col min="9733" max="9733" width="9.5" style="773" customWidth="1"/>
    <col min="9734" max="9734" width="11" style="773" customWidth="1"/>
    <col min="9735" max="9735" width="12.75" style="773" customWidth="1"/>
    <col min="9736" max="9736" width="12.875" style="773" customWidth="1"/>
    <col min="9737" max="9737" width="11" style="773" customWidth="1"/>
    <col min="9738" max="9738" width="13.5" style="773" customWidth="1"/>
    <col min="9739" max="9982" width="9" style="773"/>
    <col min="9983" max="9983" width="6.875" style="773" customWidth="1"/>
    <col min="9984" max="9984" width="4.375" style="773" customWidth="1"/>
    <col min="9985" max="9985" width="9" style="773" customWidth="1"/>
    <col min="9986" max="9986" width="12.125" style="773" customWidth="1"/>
    <col min="9987" max="9987" width="11.5" style="773" customWidth="1"/>
    <col min="9988" max="9988" width="11.75" style="773" customWidth="1"/>
    <col min="9989" max="9989" width="9.5" style="773" customWidth="1"/>
    <col min="9990" max="9990" width="11" style="773" customWidth="1"/>
    <col min="9991" max="9991" width="12.75" style="773" customWidth="1"/>
    <col min="9992" max="9992" width="12.875" style="773" customWidth="1"/>
    <col min="9993" max="9993" width="11" style="773" customWidth="1"/>
    <col min="9994" max="9994" width="13.5" style="773" customWidth="1"/>
    <col min="9995" max="10238" width="9" style="773"/>
    <col min="10239" max="10239" width="6.875" style="773" customWidth="1"/>
    <col min="10240" max="10240" width="4.375" style="773" customWidth="1"/>
    <col min="10241" max="10241" width="9" style="773" customWidth="1"/>
    <col min="10242" max="10242" width="12.125" style="773" customWidth="1"/>
    <col min="10243" max="10243" width="11.5" style="773" customWidth="1"/>
    <col min="10244" max="10244" width="11.75" style="773" customWidth="1"/>
    <col min="10245" max="10245" width="9.5" style="773" customWidth="1"/>
    <col min="10246" max="10246" width="11" style="773" customWidth="1"/>
    <col min="10247" max="10247" width="12.75" style="773" customWidth="1"/>
    <col min="10248" max="10248" width="12.875" style="773" customWidth="1"/>
    <col min="10249" max="10249" width="11" style="773" customWidth="1"/>
    <col min="10250" max="10250" width="13.5" style="773" customWidth="1"/>
    <col min="10251" max="10494" width="9" style="773"/>
    <col min="10495" max="10495" width="6.875" style="773" customWidth="1"/>
    <col min="10496" max="10496" width="4.375" style="773" customWidth="1"/>
    <col min="10497" max="10497" width="9" style="773" customWidth="1"/>
    <col min="10498" max="10498" width="12.125" style="773" customWidth="1"/>
    <col min="10499" max="10499" width="11.5" style="773" customWidth="1"/>
    <col min="10500" max="10500" width="11.75" style="773" customWidth="1"/>
    <col min="10501" max="10501" width="9.5" style="773" customWidth="1"/>
    <col min="10502" max="10502" width="11" style="773" customWidth="1"/>
    <col min="10503" max="10503" width="12.75" style="773" customWidth="1"/>
    <col min="10504" max="10504" width="12.875" style="773" customWidth="1"/>
    <col min="10505" max="10505" width="11" style="773" customWidth="1"/>
    <col min="10506" max="10506" width="13.5" style="773" customWidth="1"/>
    <col min="10507" max="10750" width="9" style="773"/>
    <col min="10751" max="10751" width="6.875" style="773" customWidth="1"/>
    <col min="10752" max="10752" width="4.375" style="773" customWidth="1"/>
    <col min="10753" max="10753" width="9" style="773" customWidth="1"/>
    <col min="10754" max="10754" width="12.125" style="773" customWidth="1"/>
    <col min="10755" max="10755" width="11.5" style="773" customWidth="1"/>
    <col min="10756" max="10756" width="11.75" style="773" customWidth="1"/>
    <col min="10757" max="10757" width="9.5" style="773" customWidth="1"/>
    <col min="10758" max="10758" width="11" style="773" customWidth="1"/>
    <col min="10759" max="10759" width="12.75" style="773" customWidth="1"/>
    <col min="10760" max="10760" width="12.875" style="773" customWidth="1"/>
    <col min="10761" max="10761" width="11" style="773" customWidth="1"/>
    <col min="10762" max="10762" width="13.5" style="773" customWidth="1"/>
    <col min="10763" max="11006" width="9" style="773"/>
    <col min="11007" max="11007" width="6.875" style="773" customWidth="1"/>
    <col min="11008" max="11008" width="4.375" style="773" customWidth="1"/>
    <col min="11009" max="11009" width="9" style="773" customWidth="1"/>
    <col min="11010" max="11010" width="12.125" style="773" customWidth="1"/>
    <col min="11011" max="11011" width="11.5" style="773" customWidth="1"/>
    <col min="11012" max="11012" width="11.75" style="773" customWidth="1"/>
    <col min="11013" max="11013" width="9.5" style="773" customWidth="1"/>
    <col min="11014" max="11014" width="11" style="773" customWidth="1"/>
    <col min="11015" max="11015" width="12.75" style="773" customWidth="1"/>
    <col min="11016" max="11016" width="12.875" style="773" customWidth="1"/>
    <col min="11017" max="11017" width="11" style="773" customWidth="1"/>
    <col min="11018" max="11018" width="13.5" style="773" customWidth="1"/>
    <col min="11019" max="11262" width="9" style="773"/>
    <col min="11263" max="11263" width="6.875" style="773" customWidth="1"/>
    <col min="11264" max="11264" width="4.375" style="773" customWidth="1"/>
    <col min="11265" max="11265" width="9" style="773" customWidth="1"/>
    <col min="11266" max="11266" width="12.125" style="773" customWidth="1"/>
    <col min="11267" max="11267" width="11.5" style="773" customWidth="1"/>
    <col min="11268" max="11268" width="11.75" style="773" customWidth="1"/>
    <col min="11269" max="11269" width="9.5" style="773" customWidth="1"/>
    <col min="11270" max="11270" width="11" style="773" customWidth="1"/>
    <col min="11271" max="11271" width="12.75" style="773" customWidth="1"/>
    <col min="11272" max="11272" width="12.875" style="773" customWidth="1"/>
    <col min="11273" max="11273" width="11" style="773" customWidth="1"/>
    <col min="11274" max="11274" width="13.5" style="773" customWidth="1"/>
    <col min="11275" max="11518" width="9" style="773"/>
    <col min="11519" max="11519" width="6.875" style="773" customWidth="1"/>
    <col min="11520" max="11520" width="4.375" style="773" customWidth="1"/>
    <col min="11521" max="11521" width="9" style="773" customWidth="1"/>
    <col min="11522" max="11522" width="12.125" style="773" customWidth="1"/>
    <col min="11523" max="11523" width="11.5" style="773" customWidth="1"/>
    <col min="11524" max="11524" width="11.75" style="773" customWidth="1"/>
    <col min="11525" max="11525" width="9.5" style="773" customWidth="1"/>
    <col min="11526" max="11526" width="11" style="773" customWidth="1"/>
    <col min="11527" max="11527" width="12.75" style="773" customWidth="1"/>
    <col min="11528" max="11528" width="12.875" style="773" customWidth="1"/>
    <col min="11529" max="11529" width="11" style="773" customWidth="1"/>
    <col min="11530" max="11530" width="13.5" style="773" customWidth="1"/>
    <col min="11531" max="11774" width="9" style="773"/>
    <col min="11775" max="11775" width="6.875" style="773" customWidth="1"/>
    <col min="11776" max="11776" width="4.375" style="773" customWidth="1"/>
    <col min="11777" max="11777" width="9" style="773" customWidth="1"/>
    <col min="11778" max="11778" width="12.125" style="773" customWidth="1"/>
    <col min="11779" max="11779" width="11.5" style="773" customWidth="1"/>
    <col min="11780" max="11780" width="11.75" style="773" customWidth="1"/>
    <col min="11781" max="11781" width="9.5" style="773" customWidth="1"/>
    <col min="11782" max="11782" width="11" style="773" customWidth="1"/>
    <col min="11783" max="11783" width="12.75" style="773" customWidth="1"/>
    <col min="11784" max="11784" width="12.875" style="773" customWidth="1"/>
    <col min="11785" max="11785" width="11" style="773" customWidth="1"/>
    <col min="11786" max="11786" width="13.5" style="773" customWidth="1"/>
    <col min="11787" max="12030" width="9" style="773"/>
    <col min="12031" max="12031" width="6.875" style="773" customWidth="1"/>
    <col min="12032" max="12032" width="4.375" style="773" customWidth="1"/>
    <col min="12033" max="12033" width="9" style="773" customWidth="1"/>
    <col min="12034" max="12034" width="12.125" style="773" customWidth="1"/>
    <col min="12035" max="12035" width="11.5" style="773" customWidth="1"/>
    <col min="12036" max="12036" width="11.75" style="773" customWidth="1"/>
    <col min="12037" max="12037" width="9.5" style="773" customWidth="1"/>
    <col min="12038" max="12038" width="11" style="773" customWidth="1"/>
    <col min="12039" max="12039" width="12.75" style="773" customWidth="1"/>
    <col min="12040" max="12040" width="12.875" style="773" customWidth="1"/>
    <col min="12041" max="12041" width="11" style="773" customWidth="1"/>
    <col min="12042" max="12042" width="13.5" style="773" customWidth="1"/>
    <col min="12043" max="12286" width="9" style="773"/>
    <col min="12287" max="12287" width="6.875" style="773" customWidth="1"/>
    <col min="12288" max="12288" width="4.375" style="773" customWidth="1"/>
    <col min="12289" max="12289" width="9" style="773" customWidth="1"/>
    <col min="12290" max="12290" width="12.125" style="773" customWidth="1"/>
    <col min="12291" max="12291" width="11.5" style="773" customWidth="1"/>
    <col min="12292" max="12292" width="11.75" style="773" customWidth="1"/>
    <col min="12293" max="12293" width="9.5" style="773" customWidth="1"/>
    <col min="12294" max="12294" width="11" style="773" customWidth="1"/>
    <col min="12295" max="12295" width="12.75" style="773" customWidth="1"/>
    <col min="12296" max="12296" width="12.875" style="773" customWidth="1"/>
    <col min="12297" max="12297" width="11" style="773" customWidth="1"/>
    <col min="12298" max="12298" width="13.5" style="773" customWidth="1"/>
    <col min="12299" max="12542" width="9" style="773"/>
    <col min="12543" max="12543" width="6.875" style="773" customWidth="1"/>
    <col min="12544" max="12544" width="4.375" style="773" customWidth="1"/>
    <col min="12545" max="12545" width="9" style="773" customWidth="1"/>
    <col min="12546" max="12546" width="12.125" style="773" customWidth="1"/>
    <col min="12547" max="12547" width="11.5" style="773" customWidth="1"/>
    <col min="12548" max="12548" width="11.75" style="773" customWidth="1"/>
    <col min="12549" max="12549" width="9.5" style="773" customWidth="1"/>
    <col min="12550" max="12550" width="11" style="773" customWidth="1"/>
    <col min="12551" max="12551" width="12.75" style="773" customWidth="1"/>
    <col min="12552" max="12552" width="12.875" style="773" customWidth="1"/>
    <col min="12553" max="12553" width="11" style="773" customWidth="1"/>
    <col min="12554" max="12554" width="13.5" style="773" customWidth="1"/>
    <col min="12555" max="12798" width="9" style="773"/>
    <col min="12799" max="12799" width="6.875" style="773" customWidth="1"/>
    <col min="12800" max="12800" width="4.375" style="773" customWidth="1"/>
    <col min="12801" max="12801" width="9" style="773" customWidth="1"/>
    <col min="12802" max="12802" width="12.125" style="773" customWidth="1"/>
    <col min="12803" max="12803" width="11.5" style="773" customWidth="1"/>
    <col min="12804" max="12804" width="11.75" style="773" customWidth="1"/>
    <col min="12805" max="12805" width="9.5" style="773" customWidth="1"/>
    <col min="12806" max="12806" width="11" style="773" customWidth="1"/>
    <col min="12807" max="12807" width="12.75" style="773" customWidth="1"/>
    <col min="12808" max="12808" width="12.875" style="773" customWidth="1"/>
    <col min="12809" max="12809" width="11" style="773" customWidth="1"/>
    <col min="12810" max="12810" width="13.5" style="773" customWidth="1"/>
    <col min="12811" max="13054" width="9" style="773"/>
    <col min="13055" max="13055" width="6.875" style="773" customWidth="1"/>
    <col min="13056" max="13056" width="4.375" style="773" customWidth="1"/>
    <col min="13057" max="13057" width="9" style="773" customWidth="1"/>
    <col min="13058" max="13058" width="12.125" style="773" customWidth="1"/>
    <col min="13059" max="13059" width="11.5" style="773" customWidth="1"/>
    <col min="13060" max="13060" width="11.75" style="773" customWidth="1"/>
    <col min="13061" max="13061" width="9.5" style="773" customWidth="1"/>
    <col min="13062" max="13062" width="11" style="773" customWidth="1"/>
    <col min="13063" max="13063" width="12.75" style="773" customWidth="1"/>
    <col min="13064" max="13064" width="12.875" style="773" customWidth="1"/>
    <col min="13065" max="13065" width="11" style="773" customWidth="1"/>
    <col min="13066" max="13066" width="13.5" style="773" customWidth="1"/>
    <col min="13067" max="13310" width="9" style="773"/>
    <col min="13311" max="13311" width="6.875" style="773" customWidth="1"/>
    <col min="13312" max="13312" width="4.375" style="773" customWidth="1"/>
    <col min="13313" max="13313" width="9" style="773" customWidth="1"/>
    <col min="13314" max="13314" width="12.125" style="773" customWidth="1"/>
    <col min="13315" max="13315" width="11.5" style="773" customWidth="1"/>
    <col min="13316" max="13316" width="11.75" style="773" customWidth="1"/>
    <col min="13317" max="13317" width="9.5" style="773" customWidth="1"/>
    <col min="13318" max="13318" width="11" style="773" customWidth="1"/>
    <col min="13319" max="13319" width="12.75" style="773" customWidth="1"/>
    <col min="13320" max="13320" width="12.875" style="773" customWidth="1"/>
    <col min="13321" max="13321" width="11" style="773" customWidth="1"/>
    <col min="13322" max="13322" width="13.5" style="773" customWidth="1"/>
    <col min="13323" max="13566" width="9" style="773"/>
    <col min="13567" max="13567" width="6.875" style="773" customWidth="1"/>
    <col min="13568" max="13568" width="4.375" style="773" customWidth="1"/>
    <col min="13569" max="13569" width="9" style="773" customWidth="1"/>
    <col min="13570" max="13570" width="12.125" style="773" customWidth="1"/>
    <col min="13571" max="13571" width="11.5" style="773" customWidth="1"/>
    <col min="13572" max="13572" width="11.75" style="773" customWidth="1"/>
    <col min="13573" max="13573" width="9.5" style="773" customWidth="1"/>
    <col min="13574" max="13574" width="11" style="773" customWidth="1"/>
    <col min="13575" max="13575" width="12.75" style="773" customWidth="1"/>
    <col min="13576" max="13576" width="12.875" style="773" customWidth="1"/>
    <col min="13577" max="13577" width="11" style="773" customWidth="1"/>
    <col min="13578" max="13578" width="13.5" style="773" customWidth="1"/>
    <col min="13579" max="13822" width="9" style="773"/>
    <col min="13823" max="13823" width="6.875" style="773" customWidth="1"/>
    <col min="13824" max="13824" width="4.375" style="773" customWidth="1"/>
    <col min="13825" max="13825" width="9" style="773" customWidth="1"/>
    <col min="13826" max="13826" width="12.125" style="773" customWidth="1"/>
    <col min="13827" max="13827" width="11.5" style="773" customWidth="1"/>
    <col min="13828" max="13828" width="11.75" style="773" customWidth="1"/>
    <col min="13829" max="13829" width="9.5" style="773" customWidth="1"/>
    <col min="13830" max="13830" width="11" style="773" customWidth="1"/>
    <col min="13831" max="13831" width="12.75" style="773" customWidth="1"/>
    <col min="13832" max="13832" width="12.875" style="773" customWidth="1"/>
    <col min="13833" max="13833" width="11" style="773" customWidth="1"/>
    <col min="13834" max="13834" width="13.5" style="773" customWidth="1"/>
    <col min="13835" max="14078" width="9" style="773"/>
    <col min="14079" max="14079" width="6.875" style="773" customWidth="1"/>
    <col min="14080" max="14080" width="4.375" style="773" customWidth="1"/>
    <col min="14081" max="14081" width="9" style="773" customWidth="1"/>
    <col min="14082" max="14082" width="12.125" style="773" customWidth="1"/>
    <col min="14083" max="14083" width="11.5" style="773" customWidth="1"/>
    <col min="14084" max="14084" width="11.75" style="773" customWidth="1"/>
    <col min="14085" max="14085" width="9.5" style="773" customWidth="1"/>
    <col min="14086" max="14086" width="11" style="773" customWidth="1"/>
    <col min="14087" max="14087" width="12.75" style="773" customWidth="1"/>
    <col min="14088" max="14088" width="12.875" style="773" customWidth="1"/>
    <col min="14089" max="14089" width="11" style="773" customWidth="1"/>
    <col min="14090" max="14090" width="13.5" style="773" customWidth="1"/>
    <col min="14091" max="14334" width="9" style="773"/>
    <col min="14335" max="14335" width="6.875" style="773" customWidth="1"/>
    <col min="14336" max="14336" width="4.375" style="773" customWidth="1"/>
    <col min="14337" max="14337" width="9" style="773" customWidth="1"/>
    <col min="14338" max="14338" width="12.125" style="773" customWidth="1"/>
    <col min="14339" max="14339" width="11.5" style="773" customWidth="1"/>
    <col min="14340" max="14340" width="11.75" style="773" customWidth="1"/>
    <col min="14341" max="14341" width="9.5" style="773" customWidth="1"/>
    <col min="14342" max="14342" width="11" style="773" customWidth="1"/>
    <col min="14343" max="14343" width="12.75" style="773" customWidth="1"/>
    <col min="14344" max="14344" width="12.875" style="773" customWidth="1"/>
    <col min="14345" max="14345" width="11" style="773" customWidth="1"/>
    <col min="14346" max="14346" width="13.5" style="773" customWidth="1"/>
    <col min="14347" max="14590" width="9" style="773"/>
    <col min="14591" max="14591" width="6.875" style="773" customWidth="1"/>
    <col min="14592" max="14592" width="4.375" style="773" customWidth="1"/>
    <col min="14593" max="14593" width="9" style="773" customWidth="1"/>
    <col min="14594" max="14594" width="12.125" style="773" customWidth="1"/>
    <col min="14595" max="14595" width="11.5" style="773" customWidth="1"/>
    <col min="14596" max="14596" width="11.75" style="773" customWidth="1"/>
    <col min="14597" max="14597" width="9.5" style="773" customWidth="1"/>
    <col min="14598" max="14598" width="11" style="773" customWidth="1"/>
    <col min="14599" max="14599" width="12.75" style="773" customWidth="1"/>
    <col min="14600" max="14600" width="12.875" style="773" customWidth="1"/>
    <col min="14601" max="14601" width="11" style="773" customWidth="1"/>
    <col min="14602" max="14602" width="13.5" style="773" customWidth="1"/>
    <col min="14603" max="14846" width="9" style="773"/>
    <col min="14847" max="14847" width="6.875" style="773" customWidth="1"/>
    <col min="14848" max="14848" width="4.375" style="773" customWidth="1"/>
    <col min="14849" max="14849" width="9" style="773" customWidth="1"/>
    <col min="14850" max="14850" width="12.125" style="773" customWidth="1"/>
    <col min="14851" max="14851" width="11.5" style="773" customWidth="1"/>
    <col min="14852" max="14852" width="11.75" style="773" customWidth="1"/>
    <col min="14853" max="14853" width="9.5" style="773" customWidth="1"/>
    <col min="14854" max="14854" width="11" style="773" customWidth="1"/>
    <col min="14855" max="14855" width="12.75" style="773" customWidth="1"/>
    <col min="14856" max="14856" width="12.875" style="773" customWidth="1"/>
    <col min="14857" max="14857" width="11" style="773" customWidth="1"/>
    <col min="14858" max="14858" width="13.5" style="773" customWidth="1"/>
    <col min="14859" max="15102" width="9" style="773"/>
    <col min="15103" max="15103" width="6.875" style="773" customWidth="1"/>
    <col min="15104" max="15104" width="4.375" style="773" customWidth="1"/>
    <col min="15105" max="15105" width="9" style="773" customWidth="1"/>
    <col min="15106" max="15106" width="12.125" style="773" customWidth="1"/>
    <col min="15107" max="15107" width="11.5" style="773" customWidth="1"/>
    <col min="15108" max="15108" width="11.75" style="773" customWidth="1"/>
    <col min="15109" max="15109" width="9.5" style="773" customWidth="1"/>
    <col min="15110" max="15110" width="11" style="773" customWidth="1"/>
    <col min="15111" max="15111" width="12.75" style="773" customWidth="1"/>
    <col min="15112" max="15112" width="12.875" style="773" customWidth="1"/>
    <col min="15113" max="15113" width="11" style="773" customWidth="1"/>
    <col min="15114" max="15114" width="13.5" style="773" customWidth="1"/>
    <col min="15115" max="15358" width="9" style="773"/>
    <col min="15359" max="15359" width="6.875" style="773" customWidth="1"/>
    <col min="15360" max="15360" width="4.375" style="773" customWidth="1"/>
    <col min="15361" max="15361" width="9" style="773" customWidth="1"/>
    <col min="15362" max="15362" width="12.125" style="773" customWidth="1"/>
    <col min="15363" max="15363" width="11.5" style="773" customWidth="1"/>
    <col min="15364" max="15364" width="11.75" style="773" customWidth="1"/>
    <col min="15365" max="15365" width="9.5" style="773" customWidth="1"/>
    <col min="15366" max="15366" width="11" style="773" customWidth="1"/>
    <col min="15367" max="15367" width="12.75" style="773" customWidth="1"/>
    <col min="15368" max="15368" width="12.875" style="773" customWidth="1"/>
    <col min="15369" max="15369" width="11" style="773" customWidth="1"/>
    <col min="15370" max="15370" width="13.5" style="773" customWidth="1"/>
    <col min="15371" max="15614" width="9" style="773"/>
    <col min="15615" max="15615" width="6.875" style="773" customWidth="1"/>
    <col min="15616" max="15616" width="4.375" style="773" customWidth="1"/>
    <col min="15617" max="15617" width="9" style="773" customWidth="1"/>
    <col min="15618" max="15618" width="12.125" style="773" customWidth="1"/>
    <col min="15619" max="15619" width="11.5" style="773" customWidth="1"/>
    <col min="15620" max="15620" width="11.75" style="773" customWidth="1"/>
    <col min="15621" max="15621" width="9.5" style="773" customWidth="1"/>
    <col min="15622" max="15622" width="11" style="773" customWidth="1"/>
    <col min="15623" max="15623" width="12.75" style="773" customWidth="1"/>
    <col min="15624" max="15624" width="12.875" style="773" customWidth="1"/>
    <col min="15625" max="15625" width="11" style="773" customWidth="1"/>
    <col min="15626" max="15626" width="13.5" style="773" customWidth="1"/>
    <col min="15627" max="15870" width="9" style="773"/>
    <col min="15871" max="15871" width="6.875" style="773" customWidth="1"/>
    <col min="15872" max="15872" width="4.375" style="773" customWidth="1"/>
    <col min="15873" max="15873" width="9" style="773" customWidth="1"/>
    <col min="15874" max="15874" width="12.125" style="773" customWidth="1"/>
    <col min="15875" max="15875" width="11.5" style="773" customWidth="1"/>
    <col min="15876" max="15876" width="11.75" style="773" customWidth="1"/>
    <col min="15877" max="15877" width="9.5" style="773" customWidth="1"/>
    <col min="15878" max="15878" width="11" style="773" customWidth="1"/>
    <col min="15879" max="15879" width="12.75" style="773" customWidth="1"/>
    <col min="15880" max="15880" width="12.875" style="773" customWidth="1"/>
    <col min="15881" max="15881" width="11" style="773" customWidth="1"/>
    <col min="15882" max="15882" width="13.5" style="773" customWidth="1"/>
    <col min="15883" max="16126" width="9" style="773"/>
    <col min="16127" max="16127" width="6.875" style="773" customWidth="1"/>
    <col min="16128" max="16128" width="4.375" style="773" customWidth="1"/>
    <col min="16129" max="16129" width="9" style="773" customWidth="1"/>
    <col min="16130" max="16130" width="12.125" style="773" customWidth="1"/>
    <col min="16131" max="16131" width="11.5" style="773" customWidth="1"/>
    <col min="16132" max="16132" width="11.75" style="773" customWidth="1"/>
    <col min="16133" max="16133" width="9.5" style="773" customWidth="1"/>
    <col min="16134" max="16134" width="11" style="773" customWidth="1"/>
    <col min="16135" max="16135" width="12.75" style="773" customWidth="1"/>
    <col min="16136" max="16136" width="12.875" style="773" customWidth="1"/>
    <col min="16137" max="16137" width="11" style="773" customWidth="1"/>
    <col min="16138" max="16138" width="13.5" style="773" customWidth="1"/>
    <col min="16139" max="16384" width="9" style="773"/>
  </cols>
  <sheetData>
    <row r="1" spans="1:10" x14ac:dyDescent="0.25">
      <c r="A1" s="1143" t="str">
        <f>'Proposta '!A1</f>
        <v>PR.188/20 - G&amp;E</v>
      </c>
      <c r="B1" s="1143"/>
      <c r="C1" s="1143"/>
      <c r="D1" s="1143"/>
    </row>
    <row r="2" spans="1:10" x14ac:dyDescent="0.25">
      <c r="A2" s="1144"/>
      <c r="B2" s="1144"/>
      <c r="C2" s="1144"/>
      <c r="D2" s="1144"/>
    </row>
    <row r="3" spans="1:10" ht="13.15" customHeight="1" x14ac:dyDescent="0.25">
      <c r="A3" s="774"/>
      <c r="B3" s="774"/>
      <c r="C3" s="774"/>
      <c r="D3" s="774"/>
    </row>
    <row r="4" spans="1:10" ht="13.15" customHeight="1" x14ac:dyDescent="0.25">
      <c r="A4" s="1144"/>
      <c r="B4" s="1144"/>
      <c r="C4" s="1144"/>
      <c r="D4" s="1144"/>
    </row>
    <row r="5" spans="1:10" ht="13.15" customHeight="1" x14ac:dyDescent="0.25">
      <c r="A5" s="774"/>
      <c r="B5" s="774"/>
      <c r="C5" s="774"/>
      <c r="D5" s="774"/>
    </row>
    <row r="6" spans="1:10" x14ac:dyDescent="0.25">
      <c r="A6" s="1161" t="s">
        <v>904</v>
      </c>
      <c r="B6" s="1162"/>
      <c r="C6" s="1162"/>
      <c r="D6" s="1162"/>
      <c r="E6" s="1162"/>
      <c r="F6" s="1162"/>
      <c r="G6" s="1162"/>
      <c r="H6" s="1162"/>
      <c r="I6" s="1162"/>
      <c r="J6" s="1163"/>
    </row>
    <row r="7" spans="1:10" ht="25.5" customHeight="1" x14ac:dyDescent="0.25">
      <c r="A7" s="1164" t="s">
        <v>898</v>
      </c>
      <c r="B7" s="806" t="s">
        <v>1</v>
      </c>
      <c r="C7" s="806" t="s">
        <v>3</v>
      </c>
      <c r="D7" s="806" t="s">
        <v>4</v>
      </c>
      <c r="E7" s="806" t="s">
        <v>5</v>
      </c>
      <c r="F7" s="806" t="s">
        <v>6</v>
      </c>
      <c r="G7" s="806" t="s">
        <v>8</v>
      </c>
      <c r="H7" s="806" t="s">
        <v>10</v>
      </c>
      <c r="I7" s="806" t="s">
        <v>11</v>
      </c>
      <c r="J7" s="806" t="s">
        <v>13</v>
      </c>
    </row>
    <row r="8" spans="1:10" ht="63.75" customHeight="1" x14ac:dyDescent="0.25">
      <c r="A8" s="1165"/>
      <c r="B8" s="777" t="s">
        <v>899</v>
      </c>
      <c r="C8" s="777" t="s">
        <v>905</v>
      </c>
      <c r="D8" s="777" t="s">
        <v>906</v>
      </c>
      <c r="E8" s="777" t="s">
        <v>907</v>
      </c>
      <c r="F8" s="777" t="s">
        <v>908</v>
      </c>
      <c r="G8" s="777" t="s">
        <v>901</v>
      </c>
      <c r="H8" s="777" t="s">
        <v>909</v>
      </c>
      <c r="I8" s="777" t="s">
        <v>911</v>
      </c>
      <c r="J8" s="777" t="s">
        <v>910</v>
      </c>
    </row>
    <row r="9" spans="1:10" ht="13.15" customHeight="1" x14ac:dyDescent="0.25">
      <c r="A9" s="813" t="str">
        <f>VA!A9</f>
        <v>Auxiliar Administrativo</v>
      </c>
      <c r="B9" s="779">
        <f>VA!B9</f>
        <v>111</v>
      </c>
      <c r="C9" s="783">
        <f>'Precificação Total'!I5</f>
        <v>1278.71</v>
      </c>
      <c r="D9" s="783">
        <f>C9*0.06</f>
        <v>76.72</v>
      </c>
      <c r="E9" s="929">
        <v>4.25</v>
      </c>
      <c r="F9" s="807">
        <v>2</v>
      </c>
      <c r="G9" s="781">
        <v>21</v>
      </c>
      <c r="H9" s="782">
        <f>E9*F9*G9</f>
        <v>178.5</v>
      </c>
      <c r="I9" s="808">
        <f>((H9-D9)/28)*26</f>
        <v>94.51</v>
      </c>
      <c r="J9" s="808">
        <f t="shared" ref="J9:J15" si="0">I9*B9</f>
        <v>10490.61</v>
      </c>
    </row>
    <row r="10" spans="1:10" ht="13.15" customHeight="1" x14ac:dyDescent="0.25">
      <c r="A10" s="813" t="str">
        <f>VA!A10</f>
        <v>Assistente Administrativo</v>
      </c>
      <c r="B10" s="779">
        <f>VA!B10</f>
        <v>100</v>
      </c>
      <c r="C10" s="783">
        <f>'Precificação Total'!M5</f>
        <v>1790.19</v>
      </c>
      <c r="D10" s="783">
        <f t="shared" ref="D10:D15" si="1">C10*0.06</f>
        <v>107.41</v>
      </c>
      <c r="E10" s="929">
        <v>4.25</v>
      </c>
      <c r="F10" s="807">
        <v>2</v>
      </c>
      <c r="G10" s="781">
        <v>21</v>
      </c>
      <c r="H10" s="782">
        <f t="shared" ref="H10:H15" si="2">E10*F10*G10</f>
        <v>178.5</v>
      </c>
      <c r="I10" s="808">
        <f t="shared" ref="I10:I15" si="3">((H10-D10)/28)*26</f>
        <v>66.010000000000005</v>
      </c>
      <c r="J10" s="808">
        <f t="shared" si="0"/>
        <v>6601</v>
      </c>
    </row>
    <row r="11" spans="1:10" ht="13.15" customHeight="1" x14ac:dyDescent="0.25">
      <c r="A11" s="813" t="str">
        <f>VA!A11</f>
        <v>Recepcionista</v>
      </c>
      <c r="B11" s="779">
        <f>VA!B11</f>
        <v>23</v>
      </c>
      <c r="C11" s="783">
        <f>'Precificação Total'!Q5</f>
        <v>1826.64</v>
      </c>
      <c r="D11" s="783">
        <f t="shared" si="1"/>
        <v>109.6</v>
      </c>
      <c r="E11" s="929">
        <v>4.25</v>
      </c>
      <c r="F11" s="807">
        <v>2</v>
      </c>
      <c r="G11" s="781">
        <v>21</v>
      </c>
      <c r="H11" s="782">
        <f t="shared" si="2"/>
        <v>178.5</v>
      </c>
      <c r="I11" s="808">
        <f t="shared" si="3"/>
        <v>63.98</v>
      </c>
      <c r="J11" s="808">
        <f t="shared" si="0"/>
        <v>1471.54</v>
      </c>
    </row>
    <row r="12" spans="1:10" ht="13.15" customHeight="1" x14ac:dyDescent="0.25">
      <c r="A12" s="813" t="str">
        <f>VA!A12</f>
        <v>Recepcionista Bilíngue</v>
      </c>
      <c r="B12" s="779">
        <f>VA!B12</f>
        <v>0</v>
      </c>
      <c r="C12" s="783">
        <f>'Precificação Total'!U5</f>
        <v>2045.84</v>
      </c>
      <c r="D12" s="783">
        <f t="shared" ref="D12" si="4">C12*0.06</f>
        <v>122.75</v>
      </c>
      <c r="E12" s="929">
        <v>4.25</v>
      </c>
      <c r="F12" s="807">
        <v>2</v>
      </c>
      <c r="G12" s="781">
        <v>21</v>
      </c>
      <c r="H12" s="782">
        <f t="shared" ref="H12" si="5">E12*F12*G12</f>
        <v>178.5</v>
      </c>
      <c r="I12" s="808">
        <f t="shared" ref="I12" si="6">((H12-D12)/28)*26</f>
        <v>51.77</v>
      </c>
      <c r="J12" s="808">
        <f t="shared" ref="J12" si="7">I12*B12</f>
        <v>0</v>
      </c>
    </row>
    <row r="13" spans="1:10" ht="13.15" customHeight="1" x14ac:dyDescent="0.25">
      <c r="A13" s="813" t="str">
        <f>VA!A18</f>
        <v>Secretário Executivo I</v>
      </c>
      <c r="B13" s="779">
        <f>VA!B18</f>
        <v>46</v>
      </c>
      <c r="C13" s="783">
        <f>'Precificação Total'!Y5</f>
        <v>4440</v>
      </c>
      <c r="D13" s="783">
        <f t="shared" si="1"/>
        <v>266.39999999999998</v>
      </c>
      <c r="E13" s="929">
        <v>4.25</v>
      </c>
      <c r="F13" s="807">
        <v>2</v>
      </c>
      <c r="G13" s="781">
        <v>21</v>
      </c>
      <c r="H13" s="782">
        <f t="shared" si="2"/>
        <v>178.5</v>
      </c>
      <c r="I13" s="808">
        <v>0</v>
      </c>
      <c r="J13" s="808">
        <f t="shared" si="0"/>
        <v>0</v>
      </c>
    </row>
    <row r="14" spans="1:10" ht="13.15" customHeight="1" x14ac:dyDescent="0.25">
      <c r="A14" s="813" t="str">
        <f>VA!A19</f>
        <v>Secretário Executivo II</v>
      </c>
      <c r="B14" s="779">
        <f>VA!B19</f>
        <v>3</v>
      </c>
      <c r="C14" s="783">
        <f>'Precificação Total'!AC5</f>
        <v>5030</v>
      </c>
      <c r="D14" s="783">
        <f t="shared" ref="D14" si="8">C14*0.06</f>
        <v>301.8</v>
      </c>
      <c r="E14" s="929">
        <v>4.25</v>
      </c>
      <c r="F14" s="807">
        <v>2</v>
      </c>
      <c r="G14" s="781">
        <v>21</v>
      </c>
      <c r="H14" s="782">
        <f t="shared" ref="H14" si="9">E14*F14*G14</f>
        <v>178.5</v>
      </c>
      <c r="I14" s="808">
        <v>0</v>
      </c>
      <c r="J14" s="808">
        <f t="shared" ref="J14" si="10">I14*B14</f>
        <v>0</v>
      </c>
    </row>
    <row r="15" spans="1:10" ht="13.15" customHeight="1" thickBot="1" x14ac:dyDescent="0.3">
      <c r="A15" s="813" t="str">
        <f>VA!A20</f>
        <v>Técnico em Secretariado</v>
      </c>
      <c r="B15" s="779">
        <f>VA!B20</f>
        <v>108</v>
      </c>
      <c r="C15" s="783">
        <f>'Precificação Total'!AG5</f>
        <v>2220</v>
      </c>
      <c r="D15" s="783">
        <f t="shared" si="1"/>
        <v>133.19999999999999</v>
      </c>
      <c r="E15" s="929">
        <v>4.25</v>
      </c>
      <c r="F15" s="807">
        <v>2</v>
      </c>
      <c r="G15" s="781">
        <v>21</v>
      </c>
      <c r="H15" s="782">
        <f t="shared" si="2"/>
        <v>178.5</v>
      </c>
      <c r="I15" s="808">
        <f t="shared" si="3"/>
        <v>42.06</v>
      </c>
      <c r="J15" s="808">
        <f t="shared" si="0"/>
        <v>4542.4799999999996</v>
      </c>
    </row>
    <row r="16" spans="1:10" ht="15.75" thickBot="1" x14ac:dyDescent="0.3">
      <c r="A16" s="809" t="s">
        <v>781</v>
      </c>
      <c r="B16" s="810">
        <f>SUM(B9:B15)</f>
        <v>391</v>
      </c>
      <c r="C16" s="1159"/>
      <c r="D16" s="1160"/>
      <c r="E16" s="1159"/>
      <c r="F16" s="1160"/>
      <c r="G16" s="1159"/>
      <c r="H16" s="1160"/>
      <c r="I16" s="811"/>
      <c r="J16" s="812">
        <f>SUM(J9:J15)</f>
        <v>23105.63</v>
      </c>
    </row>
    <row r="17" spans="1:10" x14ac:dyDescent="0.25">
      <c r="A17" s="1166"/>
      <c r="B17" s="1166"/>
      <c r="C17" s="1166"/>
      <c r="D17" s="1166"/>
      <c r="E17" s="1166"/>
      <c r="F17" s="1166"/>
      <c r="G17" s="1166"/>
      <c r="H17" s="1166"/>
      <c r="I17" s="1166"/>
      <c r="J17" s="1166"/>
    </row>
    <row r="20" spans="1:10" x14ac:dyDescent="0.25">
      <c r="A20" s="1158" t="str">
        <f>Resumo!A12</f>
        <v>Brasília-DF,  12 de julho de 2021.</v>
      </c>
      <c r="B20" s="1158"/>
      <c r="C20" s="1158"/>
      <c r="D20" s="1158"/>
      <c r="E20" s="1158"/>
      <c r="F20" s="1158"/>
      <c r="G20" s="1158"/>
      <c r="H20" s="1158"/>
      <c r="I20" s="1158"/>
      <c r="J20" s="1158"/>
    </row>
    <row r="21" spans="1:10" x14ac:dyDescent="0.25">
      <c r="A21" s="1158"/>
      <c r="B21" s="1158"/>
      <c r="C21" s="1158"/>
      <c r="D21" s="1158"/>
      <c r="E21" s="1158"/>
      <c r="F21" s="1158"/>
      <c r="G21" s="1158"/>
      <c r="H21" s="1158"/>
      <c r="I21" s="1158"/>
      <c r="J21" s="1158"/>
    </row>
    <row r="22" spans="1:10" x14ac:dyDescent="0.25">
      <c r="A22" s="1158" t="str">
        <f>Resumo!A14</f>
        <v>G&amp;E Serviços Terceirizados Ltda</v>
      </c>
      <c r="B22" s="1158"/>
      <c r="C22" s="1158"/>
      <c r="D22" s="1158"/>
      <c r="E22" s="1158"/>
      <c r="F22" s="1158"/>
      <c r="G22" s="1158"/>
      <c r="H22" s="1158"/>
      <c r="I22" s="1158"/>
      <c r="J22" s="1158"/>
    </row>
    <row r="23" spans="1:10" x14ac:dyDescent="0.25">
      <c r="A23" s="1158" t="str">
        <f>Resumo!A15</f>
        <v>Edna de Menezes Gonçalves</v>
      </c>
      <c r="B23" s="1158"/>
      <c r="C23" s="1158"/>
      <c r="D23" s="1158"/>
      <c r="E23" s="1158"/>
      <c r="F23" s="1158"/>
      <c r="G23" s="1158"/>
      <c r="H23" s="1158"/>
      <c r="I23" s="1158"/>
      <c r="J23" s="1158"/>
    </row>
    <row r="24" spans="1:10" x14ac:dyDescent="0.25">
      <c r="A24" s="1158" t="str">
        <f>Resumo!A16</f>
        <v>Gerente Comercial - Procuradora</v>
      </c>
      <c r="B24" s="1158"/>
      <c r="C24" s="1158"/>
      <c r="D24" s="1158"/>
      <c r="E24" s="1158"/>
      <c r="F24" s="1158"/>
      <c r="G24" s="1158"/>
      <c r="H24" s="1158"/>
      <c r="I24" s="1158"/>
      <c r="J24" s="1158"/>
    </row>
    <row r="25" spans="1:10" x14ac:dyDescent="0.25">
      <c r="A25" s="1158"/>
      <c r="B25" s="1158"/>
      <c r="C25" s="1158"/>
      <c r="D25" s="1158"/>
      <c r="E25" s="1158"/>
      <c r="F25" s="1158"/>
      <c r="G25" s="1158"/>
      <c r="H25" s="1158"/>
      <c r="I25" s="1158"/>
      <c r="J25" s="1158"/>
    </row>
    <row r="26" spans="1:10" x14ac:dyDescent="0.25">
      <c r="A26" s="1158"/>
      <c r="B26" s="1158"/>
      <c r="C26" s="1158"/>
      <c r="D26" s="1158"/>
      <c r="E26" s="1158"/>
      <c r="F26" s="1158"/>
      <c r="G26" s="1158"/>
      <c r="H26" s="1158"/>
      <c r="I26" s="1158"/>
      <c r="J26" s="1158"/>
    </row>
    <row r="27" spans="1:10" x14ac:dyDescent="0.25">
      <c r="A27" s="1158"/>
      <c r="B27" s="1158"/>
      <c r="C27" s="1158"/>
      <c r="D27" s="1158"/>
      <c r="E27" s="1158"/>
      <c r="F27" s="1158"/>
      <c r="G27" s="1158"/>
      <c r="H27" s="1158"/>
      <c r="I27" s="1158"/>
      <c r="J27" s="1158"/>
    </row>
    <row r="28" spans="1:10" x14ac:dyDescent="0.25">
      <c r="A28" s="1158"/>
      <c r="B28" s="1158"/>
      <c r="C28" s="1158"/>
      <c r="D28" s="1158"/>
      <c r="E28" s="1158"/>
      <c r="F28" s="1158"/>
      <c r="G28" s="1158"/>
      <c r="H28" s="1158"/>
      <c r="I28" s="1158"/>
      <c r="J28" s="1158"/>
    </row>
    <row r="29" spans="1:10" x14ac:dyDescent="0.25">
      <c r="A29" s="1158"/>
      <c r="B29" s="1158"/>
      <c r="C29" s="1158"/>
      <c r="D29" s="1158"/>
      <c r="E29" s="1158"/>
      <c r="F29" s="1158"/>
      <c r="G29" s="1158"/>
      <c r="H29" s="1158"/>
      <c r="I29" s="1158"/>
      <c r="J29" s="1158"/>
    </row>
    <row r="30" spans="1:10" x14ac:dyDescent="0.25">
      <c r="A30" s="1158"/>
      <c r="B30" s="1158"/>
      <c r="C30" s="1158"/>
      <c r="D30" s="1158"/>
      <c r="E30" s="1158"/>
      <c r="F30" s="1158"/>
      <c r="G30" s="1158"/>
      <c r="H30" s="1158"/>
      <c r="I30" s="1158"/>
      <c r="J30" s="1158"/>
    </row>
  </sheetData>
  <mergeCells count="20">
    <mergeCell ref="A30:J30"/>
    <mergeCell ref="A17:J17"/>
    <mergeCell ref="A20:J20"/>
    <mergeCell ref="A21:J21"/>
    <mergeCell ref="A22:J22"/>
    <mergeCell ref="A23:J23"/>
    <mergeCell ref="A24:J24"/>
    <mergeCell ref="A25:J25"/>
    <mergeCell ref="A26:J26"/>
    <mergeCell ref="A27:J27"/>
    <mergeCell ref="A28:J28"/>
    <mergeCell ref="A29:J29"/>
    <mergeCell ref="C16:D16"/>
    <mergeCell ref="E16:F16"/>
    <mergeCell ref="G16:H16"/>
    <mergeCell ref="A1:D1"/>
    <mergeCell ref="A2:D2"/>
    <mergeCell ref="A4:D4"/>
    <mergeCell ref="A6:J6"/>
    <mergeCell ref="A7:A8"/>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I28"/>
  <sheetViews>
    <sheetView showGridLines="0" view="pageBreakPreview" zoomScaleNormal="100" zoomScaleSheetLayoutView="100" workbookViewId="0">
      <selection activeCell="Q30" sqref="Q30:S30"/>
    </sheetView>
  </sheetViews>
  <sheetFormatPr defaultRowHeight="15" x14ac:dyDescent="0.25"/>
  <cols>
    <col min="1" max="1" width="18.875" style="643" customWidth="1"/>
    <col min="2" max="2" width="12.25" style="643" customWidth="1"/>
    <col min="3" max="3" width="16.625" style="643" customWidth="1"/>
    <col min="4" max="4" width="15.125" style="643" customWidth="1"/>
    <col min="5" max="6" width="13.75" style="643" customWidth="1"/>
    <col min="7" max="7" width="16.625" style="643" hidden="1" customWidth="1"/>
    <col min="8" max="8" width="12" style="643" hidden="1" customWidth="1"/>
    <col min="9" max="9" width="16" style="643" hidden="1" customWidth="1"/>
    <col min="10" max="10" width="15" style="643" customWidth="1"/>
    <col min="11" max="11" width="17.75" style="643" customWidth="1"/>
    <col min="12" max="12" width="13.375" style="643" customWidth="1"/>
    <col min="13" max="13" width="17.125" style="643" customWidth="1"/>
    <col min="14" max="14" width="13.375" style="643" customWidth="1"/>
    <col min="15" max="15" width="16.25" style="643" customWidth="1"/>
    <col min="16" max="16384" width="9" style="643"/>
  </cols>
  <sheetData>
    <row r="1" spans="1:8" ht="15.75" x14ac:dyDescent="0.25">
      <c r="A1" s="1168" t="str">
        <f>'Proposta '!A1</f>
        <v>PR.188/20 - G&amp;E</v>
      </c>
      <c r="B1" s="1168"/>
      <c r="C1" s="1168"/>
      <c r="D1" s="1168"/>
      <c r="E1" s="1168"/>
      <c r="F1" s="834"/>
    </row>
    <row r="2" spans="1:8" ht="219" customHeight="1" thickBot="1" x14ac:dyDescent="0.3">
      <c r="A2" s="1175" t="s">
        <v>942</v>
      </c>
      <c r="B2" s="1175"/>
      <c r="C2" s="1175"/>
      <c r="D2" s="1175"/>
      <c r="E2" s="1175"/>
      <c r="F2" s="855"/>
    </row>
    <row r="3" spans="1:8" ht="41.25" customHeight="1" thickBot="1" x14ac:dyDescent="0.3">
      <c r="A3" s="1172" t="s">
        <v>746</v>
      </c>
      <c r="B3" s="1173"/>
      <c r="C3" s="1173"/>
      <c r="D3" s="1173"/>
      <c r="E3" s="1174"/>
      <c r="F3" s="856"/>
    </row>
    <row r="4" spans="1:8" ht="16.5" thickBot="1" x14ac:dyDescent="0.3">
      <c r="A4" s="1169" t="s">
        <v>747</v>
      </c>
      <c r="B4" s="1169" t="s">
        <v>934</v>
      </c>
      <c r="C4" s="1169" t="s">
        <v>748</v>
      </c>
      <c r="D4" s="644" t="s">
        <v>749</v>
      </c>
      <c r="E4" s="645"/>
      <c r="F4" s="856"/>
    </row>
    <row r="5" spans="1:8" ht="31.5" x14ac:dyDescent="0.25">
      <c r="A5" s="1170"/>
      <c r="B5" s="1170"/>
      <c r="C5" s="1170"/>
      <c r="D5" s="646" t="s">
        <v>750</v>
      </c>
      <c r="E5" s="646" t="s">
        <v>751</v>
      </c>
      <c r="F5" s="856"/>
    </row>
    <row r="6" spans="1:8" ht="15.75" x14ac:dyDescent="0.25">
      <c r="A6" s="647" t="s">
        <v>76</v>
      </c>
      <c r="B6" s="851">
        <v>1</v>
      </c>
      <c r="C6" s="647">
        <v>30</v>
      </c>
      <c r="D6" s="648">
        <f>255/365</f>
        <v>0.6986</v>
      </c>
      <c r="E6" s="649">
        <f>D6*C6</f>
        <v>20.957999999999998</v>
      </c>
      <c r="F6" s="857"/>
      <c r="G6" s="650">
        <f t="shared" ref="G6:G17" si="0">B6</f>
        <v>1</v>
      </c>
    </row>
    <row r="7" spans="1:8" ht="15.75" x14ac:dyDescent="0.25">
      <c r="A7" s="647" t="s">
        <v>752</v>
      </c>
      <c r="B7" s="851">
        <v>1</v>
      </c>
      <c r="C7" s="647">
        <v>1</v>
      </c>
      <c r="D7" s="648">
        <v>1</v>
      </c>
      <c r="E7" s="649">
        <f t="shared" ref="E7" si="1">D7*C7</f>
        <v>1</v>
      </c>
      <c r="F7" s="857"/>
      <c r="G7" s="650">
        <f t="shared" si="0"/>
        <v>1</v>
      </c>
    </row>
    <row r="8" spans="1:8" ht="15.75" x14ac:dyDescent="0.25">
      <c r="A8" s="852" t="s">
        <v>753</v>
      </c>
      <c r="B8" s="860">
        <v>0.01</v>
      </c>
      <c r="C8" s="852">
        <v>15</v>
      </c>
      <c r="D8" s="853">
        <f>255/365</f>
        <v>0.6986</v>
      </c>
      <c r="E8" s="854">
        <f>B8*C8*D8</f>
        <v>0.1048</v>
      </c>
      <c r="F8" s="858"/>
      <c r="G8" s="650">
        <f t="shared" si="0"/>
        <v>0.01</v>
      </c>
      <c r="H8" s="643">
        <f>1/100</f>
        <v>0.01</v>
      </c>
    </row>
    <row r="9" spans="1:8" ht="31.5" x14ac:dyDescent="0.25">
      <c r="A9" s="852" t="s">
        <v>754</v>
      </c>
      <c r="B9" s="860">
        <v>0.02</v>
      </c>
      <c r="C9" s="852">
        <v>1</v>
      </c>
      <c r="D9" s="853">
        <f>255/365</f>
        <v>0.6986</v>
      </c>
      <c r="E9" s="854">
        <f>D9*C9</f>
        <v>0.6986</v>
      </c>
      <c r="F9" s="858"/>
      <c r="G9" s="650">
        <f t="shared" si="0"/>
        <v>0.02</v>
      </c>
      <c r="H9" s="643">
        <f>2/100</f>
        <v>0.02</v>
      </c>
    </row>
    <row r="10" spans="1:8" ht="15.75" x14ac:dyDescent="0.25">
      <c r="A10" s="852" t="s">
        <v>755</v>
      </c>
      <c r="B10" s="860">
        <v>0.02</v>
      </c>
      <c r="C10" s="852">
        <v>2</v>
      </c>
      <c r="D10" s="853">
        <v>1</v>
      </c>
      <c r="E10" s="854">
        <f>D10*C10*B10</f>
        <v>0.04</v>
      </c>
      <c r="F10" s="858"/>
      <c r="G10" s="650">
        <f t="shared" si="0"/>
        <v>0.02</v>
      </c>
    </row>
    <row r="11" spans="1:8" ht="15.75" x14ac:dyDescent="0.25">
      <c r="A11" s="852" t="s">
        <v>756</v>
      </c>
      <c r="B11" s="860">
        <v>0.01</v>
      </c>
      <c r="C11" s="852">
        <v>2</v>
      </c>
      <c r="D11" s="853">
        <f>255/365</f>
        <v>0.6986</v>
      </c>
      <c r="E11" s="854">
        <f>D11*C11*B11</f>
        <v>1.4E-2</v>
      </c>
      <c r="F11" s="858"/>
      <c r="G11" s="650">
        <f t="shared" si="0"/>
        <v>0.01</v>
      </c>
    </row>
    <row r="12" spans="1:8" ht="15.75" x14ac:dyDescent="0.25">
      <c r="A12" s="852" t="s">
        <v>757</v>
      </c>
      <c r="B12" s="860">
        <v>0.01</v>
      </c>
      <c r="C12" s="852">
        <v>3</v>
      </c>
      <c r="D12" s="853">
        <v>1</v>
      </c>
      <c r="E12" s="854">
        <f>D12*C12*B12</f>
        <v>0.03</v>
      </c>
      <c r="F12" s="858"/>
      <c r="G12" s="650">
        <f t="shared" si="0"/>
        <v>0.01</v>
      </c>
    </row>
    <row r="13" spans="1:8" ht="15.75" x14ac:dyDescent="0.25">
      <c r="A13" s="852" t="s">
        <v>758</v>
      </c>
      <c r="B13" s="860">
        <v>0.02</v>
      </c>
      <c r="C13" s="852">
        <v>1</v>
      </c>
      <c r="D13" s="853">
        <v>1</v>
      </c>
      <c r="E13" s="854">
        <f>D13*C13*B13</f>
        <v>0.02</v>
      </c>
      <c r="F13" s="858"/>
      <c r="G13" s="650">
        <f t="shared" si="0"/>
        <v>0.02</v>
      </c>
    </row>
    <row r="14" spans="1:8" ht="15.75" x14ac:dyDescent="0.25">
      <c r="A14" s="852" t="s">
        <v>759</v>
      </c>
      <c r="B14" s="860">
        <v>4.0000000000000001E-3</v>
      </c>
      <c r="C14" s="852">
        <v>1</v>
      </c>
      <c r="D14" s="853">
        <v>1</v>
      </c>
      <c r="E14" s="854">
        <f>D14*C14*B14</f>
        <v>4.0000000000000001E-3</v>
      </c>
      <c r="F14" s="858"/>
      <c r="G14" s="650">
        <f t="shared" si="0"/>
        <v>4.0000000000000001E-3</v>
      </c>
    </row>
    <row r="15" spans="1:8" ht="15.75" x14ac:dyDescent="0.25">
      <c r="A15" s="852" t="s">
        <v>760</v>
      </c>
      <c r="B15" s="860">
        <v>0.01</v>
      </c>
      <c r="C15" s="852">
        <v>20</v>
      </c>
      <c r="D15" s="853">
        <f t="shared" ref="D15:D16" si="2">255/365</f>
        <v>0.6986</v>
      </c>
      <c r="E15" s="854">
        <f t="shared" ref="E15:E17" si="3">D15*C15*B15</f>
        <v>0.13969999999999999</v>
      </c>
      <c r="F15" s="858"/>
      <c r="G15" s="650">
        <f t="shared" si="0"/>
        <v>0.01</v>
      </c>
    </row>
    <row r="16" spans="1:8" ht="15.75" x14ac:dyDescent="0.25">
      <c r="A16" s="852" t="s">
        <v>761</v>
      </c>
      <c r="B16" s="860">
        <v>0.01</v>
      </c>
      <c r="C16" s="852">
        <v>180</v>
      </c>
      <c r="D16" s="853">
        <f t="shared" si="2"/>
        <v>0.6986</v>
      </c>
      <c r="E16" s="854">
        <f t="shared" si="3"/>
        <v>1.2575000000000001</v>
      </c>
      <c r="F16" s="858"/>
      <c r="G16" s="650">
        <f t="shared" si="0"/>
        <v>0.01</v>
      </c>
    </row>
    <row r="17" spans="1:7" ht="15.75" x14ac:dyDescent="0.25">
      <c r="A17" s="852" t="s">
        <v>762</v>
      </c>
      <c r="B17" s="860">
        <v>1.6000000000000001E-3</v>
      </c>
      <c r="C17" s="852">
        <v>6</v>
      </c>
      <c r="D17" s="853">
        <v>1</v>
      </c>
      <c r="E17" s="854">
        <f t="shared" si="3"/>
        <v>9.5999999999999992E-3</v>
      </c>
      <c r="F17" s="858"/>
      <c r="G17" s="650">
        <f t="shared" si="0"/>
        <v>1.6000000000000001E-3</v>
      </c>
    </row>
    <row r="18" spans="1:7" ht="21" customHeight="1" x14ac:dyDescent="0.25">
      <c r="A18" s="651" t="s">
        <v>763</v>
      </c>
      <c r="B18" s="651"/>
      <c r="C18" s="651"/>
      <c r="D18" s="651"/>
      <c r="E18" s="652">
        <f>SUM(E6:E17)</f>
        <v>24.276199999999999</v>
      </c>
      <c r="F18" s="859"/>
    </row>
    <row r="19" spans="1:7" ht="31.5" customHeight="1" x14ac:dyDescent="0.25">
      <c r="A19" s="1171" t="s">
        <v>764</v>
      </c>
      <c r="B19" s="1171"/>
      <c r="C19" s="1171"/>
      <c r="D19" s="1171"/>
      <c r="E19" s="1171"/>
      <c r="F19" s="835"/>
    </row>
    <row r="20" spans="1:7" ht="15.75" x14ac:dyDescent="0.25">
      <c r="A20" s="1167" t="s">
        <v>765</v>
      </c>
      <c r="B20" s="1167"/>
      <c r="C20" s="1167"/>
      <c r="D20" s="1167"/>
      <c r="E20" s="1167"/>
      <c r="F20" s="833"/>
    </row>
    <row r="21" spans="1:7" ht="20.25" customHeight="1" x14ac:dyDescent="0.25">
      <c r="A21" s="1171" t="s">
        <v>766</v>
      </c>
      <c r="B21" s="1171"/>
      <c r="C21" s="1171"/>
      <c r="D21" s="1171"/>
      <c r="E21" s="1171"/>
      <c r="F21" s="835"/>
    </row>
    <row r="22" spans="1:7" x14ac:dyDescent="0.25">
      <c r="A22" s="1177" t="s">
        <v>877</v>
      </c>
      <c r="B22" s="1177"/>
      <c r="C22" s="1177"/>
      <c r="D22" s="1177"/>
      <c r="E22" s="1177"/>
      <c r="F22" s="837"/>
    </row>
    <row r="24" spans="1:7" x14ac:dyDescent="0.25">
      <c r="A24" s="1176" t="str">
        <f>Resumo!A12</f>
        <v>Brasília-DF,  12 de julho de 2021.</v>
      </c>
      <c r="B24" s="1176"/>
      <c r="C24" s="1176"/>
      <c r="D24" s="1176"/>
      <c r="E24" s="1176"/>
      <c r="F24" s="836"/>
    </row>
    <row r="25" spans="1:7" x14ac:dyDescent="0.25">
      <c r="A25" s="1176"/>
      <c r="B25" s="1176"/>
      <c r="C25" s="1176"/>
      <c r="D25" s="1176"/>
      <c r="E25" s="1176"/>
      <c r="F25" s="836"/>
    </row>
    <row r="26" spans="1:7" x14ac:dyDescent="0.25">
      <c r="A26" s="1176" t="str">
        <f>Resumo!A14</f>
        <v>G&amp;E Serviços Terceirizados Ltda</v>
      </c>
      <c r="B26" s="1176"/>
      <c r="C26" s="1176"/>
      <c r="D26" s="1176"/>
      <c r="E26" s="1176"/>
      <c r="F26" s="836"/>
    </row>
    <row r="27" spans="1:7" x14ac:dyDescent="0.25">
      <c r="A27" s="1176" t="str">
        <f>Resumo!A15</f>
        <v>Edna de Menezes Gonçalves</v>
      </c>
      <c r="B27" s="1176"/>
      <c r="C27" s="1176"/>
      <c r="D27" s="1176"/>
      <c r="E27" s="1176"/>
      <c r="F27" s="836"/>
    </row>
    <row r="28" spans="1:7" x14ac:dyDescent="0.25">
      <c r="A28" s="1176" t="str">
        <f>Resumo!A16</f>
        <v>Gerente Comercial - Procuradora</v>
      </c>
      <c r="B28" s="1176"/>
      <c r="C28" s="1176"/>
      <c r="D28" s="1176"/>
      <c r="E28" s="1176"/>
      <c r="F28" s="836"/>
    </row>
  </sheetData>
  <mergeCells count="15">
    <mergeCell ref="A28:E28"/>
    <mergeCell ref="A21:E21"/>
    <mergeCell ref="A22:E22"/>
    <mergeCell ref="A24:E24"/>
    <mergeCell ref="A25:E25"/>
    <mergeCell ref="A26:E26"/>
    <mergeCell ref="A27:E27"/>
    <mergeCell ref="A20:E20"/>
    <mergeCell ref="A1:E1"/>
    <mergeCell ref="A4:A5"/>
    <mergeCell ref="B4:B5"/>
    <mergeCell ref="C4:C5"/>
    <mergeCell ref="A19:E19"/>
    <mergeCell ref="A3:E3"/>
    <mergeCell ref="A2:E2"/>
  </mergeCells>
  <printOptions horizontalCentered="1"/>
  <pageMargins left="7.874015748031496E-2" right="7.874015748031496E-2" top="1.5393700787401576" bottom="1.5748031496062993" header="0.31496062992125984" footer="0.31496062992125984"/>
  <pageSetup paperSize="9" scale="86"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Q30" sqref="Q30:S30"/>
    </sheetView>
  </sheetViews>
  <sheetFormatPr defaultRowHeight="12.75" x14ac:dyDescent="0.25"/>
  <cols>
    <col min="1" max="1" width="21.625" style="749" customWidth="1"/>
    <col min="2" max="2" width="26.125" style="749" customWidth="1"/>
    <col min="3" max="3" width="13.75" style="749" customWidth="1"/>
    <col min="4" max="4" width="21.375" style="749" customWidth="1"/>
    <col min="5" max="5" width="17.875" style="749" customWidth="1"/>
    <col min="6" max="6" width="8.875" style="749" bestFit="1" customWidth="1"/>
    <col min="7" max="16384" width="9" style="749"/>
  </cols>
  <sheetData>
    <row r="1" spans="1:7" ht="15" x14ac:dyDescent="0.25">
      <c r="A1" s="748" t="str">
        <f>'Proposta '!A1</f>
        <v>PR.188/20 - G&amp;E</v>
      </c>
    </row>
    <row r="2" spans="1:7" ht="15" x14ac:dyDescent="0.25">
      <c r="A2" s="748"/>
    </row>
    <row r="3" spans="1:7" ht="15" x14ac:dyDescent="0.25">
      <c r="A3" s="748" t="str">
        <f>'Proposta '!A11</f>
        <v>Ref.: Proposta de Preços referente ao Pregão Eletrônico  Nº 10/2020</v>
      </c>
    </row>
    <row r="5" spans="1:7" ht="25.5" customHeight="1" x14ac:dyDescent="0.25">
      <c r="A5" s="1178" t="s">
        <v>903</v>
      </c>
      <c r="B5" s="1179"/>
      <c r="C5" s="1179"/>
      <c r="D5" s="1179"/>
      <c r="E5" s="1180"/>
      <c r="F5" s="750"/>
    </row>
    <row r="6" spans="1:7" ht="6" customHeight="1" x14ac:dyDescent="0.25">
      <c r="A6" s="751"/>
      <c r="E6" s="752"/>
    </row>
    <row r="8" spans="1:7" ht="241.5" customHeight="1" x14ac:dyDescent="0.25">
      <c r="A8" s="1134" t="s">
        <v>935</v>
      </c>
      <c r="B8" s="1134"/>
      <c r="C8" s="1134"/>
      <c r="D8" s="1134"/>
      <c r="E8" s="1134"/>
      <c r="F8" s="768"/>
      <c r="G8" s="768"/>
    </row>
    <row r="9" spans="1:7" ht="15" x14ac:dyDescent="0.25">
      <c r="A9" s="748"/>
      <c r="B9" s="748"/>
      <c r="C9" s="748"/>
      <c r="D9" s="748"/>
      <c r="E9" s="748"/>
    </row>
    <row r="10" spans="1:7" ht="15" x14ac:dyDescent="0.25">
      <c r="A10" s="748"/>
      <c r="B10" s="748"/>
      <c r="C10" s="748"/>
      <c r="D10" s="748"/>
      <c r="E10" s="748"/>
    </row>
    <row r="11" spans="1:7" ht="15" x14ac:dyDescent="0.25">
      <c r="A11" s="1133" t="str">
        <f>Resumo!A12</f>
        <v>Brasília-DF,  12 de julho de 2021.</v>
      </c>
      <c r="B11" s="1133"/>
      <c r="C11" s="1133"/>
      <c r="D11" s="1133"/>
      <c r="E11" s="1133"/>
      <c r="F11" s="771"/>
    </row>
    <row r="12" spans="1:7" ht="15" x14ac:dyDescent="0.25">
      <c r="A12" s="1133"/>
      <c r="B12" s="1133"/>
      <c r="C12" s="1133"/>
      <c r="D12" s="1133"/>
      <c r="E12" s="1133"/>
    </row>
    <row r="13" spans="1:7" ht="15" x14ac:dyDescent="0.25">
      <c r="A13" s="1133" t="s">
        <v>767</v>
      </c>
      <c r="B13" s="1133"/>
      <c r="C13" s="1133"/>
      <c r="D13" s="1133"/>
      <c r="E13" s="1133"/>
    </row>
    <row r="14" spans="1:7" ht="15" x14ac:dyDescent="0.25">
      <c r="A14" s="1133" t="s">
        <v>768</v>
      </c>
      <c r="B14" s="1133"/>
      <c r="C14" s="1133"/>
      <c r="D14" s="1133"/>
      <c r="E14" s="1133"/>
    </row>
    <row r="15" spans="1:7" ht="15" x14ac:dyDescent="0.25">
      <c r="A15" s="1133" t="s">
        <v>769</v>
      </c>
      <c r="B15" s="1133"/>
      <c r="C15" s="1133"/>
      <c r="D15" s="1133"/>
      <c r="E15" s="1133"/>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Q55"/>
  <sheetViews>
    <sheetView showGridLines="0" view="pageBreakPreview" zoomScaleNormal="100" zoomScaleSheetLayoutView="100" workbookViewId="0">
      <selection activeCell="Q30" sqref="Q30:S30"/>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6" width="0" style="680" hidden="1" customWidth="1"/>
    <col min="17" max="16384" width="9" style="680"/>
  </cols>
  <sheetData>
    <row r="1" spans="1:15" x14ac:dyDescent="0.25">
      <c r="A1" s="698" t="str">
        <f>'Proposta '!A1</f>
        <v>PR.188/20 - G&amp;E</v>
      </c>
    </row>
    <row r="3" spans="1:15" x14ac:dyDescent="0.25">
      <c r="A3" s="1181" t="s">
        <v>776</v>
      </c>
      <c r="B3" s="1181"/>
      <c r="C3" s="1181"/>
      <c r="D3" s="1181"/>
      <c r="E3" s="1181"/>
      <c r="F3" s="1181"/>
      <c r="G3" s="1181"/>
      <c r="H3" s="1181"/>
      <c r="I3" s="1181"/>
    </row>
    <row r="5" spans="1:15" s="681" customFormat="1" ht="15.75" thickBot="1" x14ac:dyDescent="0.3">
      <c r="A5" s="1182" t="s">
        <v>791</v>
      </c>
      <c r="B5" s="1183"/>
      <c r="C5" s="1183"/>
      <c r="D5" s="1183"/>
      <c r="E5" s="1183"/>
      <c r="F5" s="1183"/>
      <c r="G5" s="1183"/>
      <c r="H5" s="1183"/>
      <c r="I5" s="1184"/>
    </row>
    <row r="6" spans="1:15" s="681" customFormat="1" ht="48.75" customHeight="1" x14ac:dyDescent="0.25">
      <c r="A6" s="1190" t="s">
        <v>957</v>
      </c>
      <c r="B6" s="1191"/>
      <c r="C6" s="1191"/>
      <c r="D6" s="1191"/>
      <c r="E6" s="1191"/>
      <c r="F6" s="1191"/>
      <c r="G6" s="1191"/>
      <c r="H6" s="1191"/>
      <c r="I6" s="1192"/>
    </row>
    <row r="7" spans="1:15" s="681" customFormat="1" ht="30.75" customHeight="1" x14ac:dyDescent="0.25">
      <c r="A7" s="1193" t="s">
        <v>960</v>
      </c>
      <c r="B7" s="1194"/>
      <c r="C7" s="1194"/>
      <c r="D7" s="1194"/>
      <c r="E7" s="1194"/>
      <c r="F7" s="1194"/>
      <c r="G7" s="1194"/>
      <c r="H7" s="1194"/>
      <c r="I7" s="1195"/>
    </row>
    <row r="8" spans="1:15" x14ac:dyDescent="0.25">
      <c r="A8" s="1185" t="s">
        <v>777</v>
      </c>
      <c r="B8" s="1186"/>
      <c r="C8" s="1186"/>
      <c r="D8" s="1186"/>
      <c r="E8" s="1186"/>
      <c r="F8" s="1186"/>
      <c r="G8" s="1186"/>
      <c r="H8" s="1186"/>
      <c r="I8" s="1187"/>
    </row>
    <row r="9" spans="1:15" ht="45" x14ac:dyDescent="0.25">
      <c r="A9" s="682" t="str">
        <f>PROPER("TIPO")</f>
        <v>Tipo</v>
      </c>
      <c r="B9" s="682" t="str">
        <f>PROPER("ESPECIFICAÇÃO")</f>
        <v>Especificação</v>
      </c>
      <c r="C9" s="682" t="s">
        <v>778</v>
      </c>
      <c r="D9" s="682" t="s">
        <v>879</v>
      </c>
      <c r="E9" s="682" t="s">
        <v>878</v>
      </c>
      <c r="F9" s="682" t="s">
        <v>772</v>
      </c>
      <c r="G9" s="682" t="s">
        <v>880</v>
      </c>
      <c r="H9" s="682" t="s">
        <v>958</v>
      </c>
      <c r="I9" s="682" t="s">
        <v>773</v>
      </c>
    </row>
    <row r="10" spans="1:15" x14ac:dyDescent="0.25">
      <c r="A10" s="684" t="s">
        <v>784</v>
      </c>
      <c r="B10" s="683" t="s">
        <v>787</v>
      </c>
      <c r="C10" s="684">
        <v>2</v>
      </c>
      <c r="D10" s="684">
        <v>1</v>
      </c>
      <c r="E10" s="684">
        <f>C10+(D10*4)</f>
        <v>6</v>
      </c>
      <c r="F10" s="685">
        <v>30</v>
      </c>
      <c r="G10" s="685">
        <f>F10*D10</f>
        <v>30</v>
      </c>
      <c r="H10" s="679">
        <f>F10*E10</f>
        <v>180</v>
      </c>
      <c r="I10" s="679">
        <f>H10/28</f>
        <v>6.43</v>
      </c>
      <c r="M10" s="735">
        <f>F10-(F10*21%)</f>
        <v>23.7</v>
      </c>
      <c r="O10" s="735"/>
    </row>
    <row r="11" spans="1:15" ht="30" x14ac:dyDescent="0.25">
      <c r="A11" s="684" t="s">
        <v>785</v>
      </c>
      <c r="B11" s="686" t="s">
        <v>788</v>
      </c>
      <c r="C11" s="684">
        <v>2</v>
      </c>
      <c r="D11" s="684">
        <v>1</v>
      </c>
      <c r="E11" s="684">
        <f t="shared" ref="E11:E13" si="0">C11+(D11*4)</f>
        <v>6</v>
      </c>
      <c r="F11" s="687">
        <v>31.5</v>
      </c>
      <c r="G11" s="685">
        <f t="shared" ref="G11:G13" si="1">F11*D11</f>
        <v>31.5</v>
      </c>
      <c r="H11" s="679">
        <f t="shared" ref="H11:H14" si="2">F11*E11</f>
        <v>189</v>
      </c>
      <c r="I11" s="679">
        <f t="shared" ref="I11:I14" si="3">H11/28</f>
        <v>6.75</v>
      </c>
    </row>
    <row r="12" spans="1:15" x14ac:dyDescent="0.25">
      <c r="A12" s="684" t="s">
        <v>780</v>
      </c>
      <c r="B12" s="686" t="s">
        <v>790</v>
      </c>
      <c r="C12" s="688">
        <v>2</v>
      </c>
      <c r="D12" s="688">
        <v>1</v>
      </c>
      <c r="E12" s="684">
        <f t="shared" si="0"/>
        <v>6</v>
      </c>
      <c r="F12" s="687">
        <v>40</v>
      </c>
      <c r="G12" s="685">
        <f t="shared" si="1"/>
        <v>40</v>
      </c>
      <c r="H12" s="679">
        <f t="shared" si="2"/>
        <v>240</v>
      </c>
      <c r="I12" s="679">
        <f t="shared" si="3"/>
        <v>8.57</v>
      </c>
    </row>
    <row r="13" spans="1:15" x14ac:dyDescent="0.25">
      <c r="A13" s="684" t="s">
        <v>779</v>
      </c>
      <c r="B13" s="686" t="s">
        <v>789</v>
      </c>
      <c r="C13" s="688">
        <v>2</v>
      </c>
      <c r="D13" s="688">
        <v>1</v>
      </c>
      <c r="E13" s="684">
        <f t="shared" si="0"/>
        <v>6</v>
      </c>
      <c r="F13" s="687">
        <v>3.2</v>
      </c>
      <c r="G13" s="685">
        <f t="shared" si="1"/>
        <v>3.2</v>
      </c>
      <c r="H13" s="679">
        <f t="shared" si="2"/>
        <v>19.2</v>
      </c>
      <c r="I13" s="679">
        <f t="shared" si="3"/>
        <v>0.69</v>
      </c>
    </row>
    <row r="14" spans="1:15" ht="15.75" thickBot="1" x14ac:dyDescent="0.3">
      <c r="A14" s="684" t="s">
        <v>774</v>
      </c>
      <c r="B14" s="689" t="s">
        <v>774</v>
      </c>
      <c r="C14" s="684">
        <v>1</v>
      </c>
      <c r="D14" s="684">
        <v>0</v>
      </c>
      <c r="E14" s="684">
        <v>1</v>
      </c>
      <c r="F14" s="679">
        <v>3</v>
      </c>
      <c r="G14" s="685">
        <f>(F14*E14)/6</f>
        <v>0.5</v>
      </c>
      <c r="H14" s="679">
        <f t="shared" si="2"/>
        <v>3</v>
      </c>
      <c r="I14" s="679">
        <f t="shared" si="3"/>
        <v>0.11</v>
      </c>
    </row>
    <row r="15" spans="1:15" s="690" customFormat="1" ht="15.75" customHeight="1" x14ac:dyDescent="0.25">
      <c r="A15" s="1188" t="s">
        <v>781</v>
      </c>
      <c r="B15" s="1189"/>
      <c r="C15" s="1189"/>
      <c r="D15" s="1189"/>
      <c r="E15" s="1189"/>
      <c r="F15" s="734"/>
      <c r="G15" s="734">
        <f>SUM(G10:G14)</f>
        <v>105.2</v>
      </c>
      <c r="H15" s="733">
        <f>SUM(H10:H14)</f>
        <v>631.20000000000005</v>
      </c>
      <c r="I15" s="915">
        <f>SUM(I10:I14)</f>
        <v>22.55</v>
      </c>
    </row>
    <row r="16" spans="1:15" s="681" customFormat="1" ht="5.25" customHeight="1" x14ac:dyDescent="0.25">
      <c r="A16" s="916"/>
      <c r="B16" s="691"/>
      <c r="C16" s="691"/>
      <c r="D16" s="691"/>
      <c r="E16" s="691"/>
      <c r="F16" s="691"/>
      <c r="G16" s="691"/>
      <c r="H16" s="691"/>
      <c r="I16" s="917"/>
    </row>
    <row r="17" spans="1:17" x14ac:dyDescent="0.25">
      <c r="A17" s="1185" t="s">
        <v>782</v>
      </c>
      <c r="B17" s="1186"/>
      <c r="C17" s="1186"/>
      <c r="D17" s="1186"/>
      <c r="E17" s="1186"/>
      <c r="F17" s="1186"/>
      <c r="G17" s="1186"/>
      <c r="H17" s="1186"/>
      <c r="I17" s="1187"/>
    </row>
    <row r="18" spans="1:17" ht="45" x14ac:dyDescent="0.25">
      <c r="A18" s="682" t="str">
        <f>PROPER("TIPO")</f>
        <v>Tipo</v>
      </c>
      <c r="B18" s="682" t="str">
        <f>PROPER("ESPECIFICAÇÃO")</f>
        <v>Especificação</v>
      </c>
      <c r="C18" s="682" t="s">
        <v>778</v>
      </c>
      <c r="D18" s="682" t="s">
        <v>879</v>
      </c>
      <c r="E18" s="682" t="s">
        <v>878</v>
      </c>
      <c r="F18" s="682" t="s">
        <v>772</v>
      </c>
      <c r="G18" s="682" t="s">
        <v>880</v>
      </c>
      <c r="H18" s="682" t="s">
        <v>958</v>
      </c>
      <c r="I18" s="682" t="s">
        <v>773</v>
      </c>
    </row>
    <row r="19" spans="1:17" x14ac:dyDescent="0.25">
      <c r="A19" s="684" t="s">
        <v>786</v>
      </c>
      <c r="B19" s="683" t="s">
        <v>787</v>
      </c>
      <c r="C19" s="684">
        <v>2</v>
      </c>
      <c r="D19" s="684">
        <v>1</v>
      </c>
      <c r="E19" s="684">
        <f>C19+(D19*4)</f>
        <v>6</v>
      </c>
      <c r="F19" s="685">
        <v>25</v>
      </c>
      <c r="G19" s="685">
        <f>F19*D19</f>
        <v>25</v>
      </c>
      <c r="H19" s="679">
        <f>F19*E19</f>
        <v>150</v>
      </c>
      <c r="I19" s="679">
        <f>H19/28</f>
        <v>5.36</v>
      </c>
      <c r="K19" s="680">
        <f>AVERAGE(L19:M19)</f>
        <v>31.5</v>
      </c>
      <c r="L19" s="680">
        <v>33</v>
      </c>
      <c r="M19" s="680">
        <v>30</v>
      </c>
    </row>
    <row r="20" spans="1:17" ht="41.25" customHeight="1" x14ac:dyDescent="0.25">
      <c r="A20" s="684" t="s">
        <v>785</v>
      </c>
      <c r="B20" s="686" t="s">
        <v>788</v>
      </c>
      <c r="C20" s="911">
        <v>2</v>
      </c>
      <c r="D20" s="684">
        <v>1</v>
      </c>
      <c r="E20" s="684">
        <f t="shared" ref="E20:E22" si="4">C20+(D20*4)</f>
        <v>6</v>
      </c>
      <c r="F20" s="687">
        <v>26</v>
      </c>
      <c r="G20" s="685">
        <f t="shared" ref="G20:G22" si="5">F20*D20</f>
        <v>26</v>
      </c>
      <c r="H20" s="679">
        <f t="shared" ref="H20:H23" si="6">F20*E20</f>
        <v>156</v>
      </c>
      <c r="I20" s="679">
        <f t="shared" ref="I20:I23" si="7">H20/28</f>
        <v>5.57</v>
      </c>
    </row>
    <row r="21" spans="1:17" x14ac:dyDescent="0.25">
      <c r="A21" s="684" t="s">
        <v>780</v>
      </c>
      <c r="B21" s="686" t="s">
        <v>790</v>
      </c>
      <c r="C21" s="912">
        <v>2</v>
      </c>
      <c r="D21" s="688">
        <v>1</v>
      </c>
      <c r="E21" s="684">
        <f t="shared" si="4"/>
        <v>6</v>
      </c>
      <c r="F21" s="687">
        <v>38</v>
      </c>
      <c r="G21" s="685">
        <f t="shared" si="5"/>
        <v>38</v>
      </c>
      <c r="H21" s="679">
        <f t="shared" si="6"/>
        <v>228</v>
      </c>
      <c r="I21" s="679">
        <f t="shared" si="7"/>
        <v>8.14</v>
      </c>
    </row>
    <row r="22" spans="1:17" x14ac:dyDescent="0.25">
      <c r="A22" s="684" t="s">
        <v>779</v>
      </c>
      <c r="B22" s="686" t="s">
        <v>789</v>
      </c>
      <c r="C22" s="688">
        <v>2</v>
      </c>
      <c r="D22" s="688">
        <v>1</v>
      </c>
      <c r="E22" s="684">
        <f t="shared" si="4"/>
        <v>6</v>
      </c>
      <c r="F22" s="687">
        <v>4.75</v>
      </c>
      <c r="G22" s="685">
        <f t="shared" si="5"/>
        <v>4.75</v>
      </c>
      <c r="H22" s="679">
        <f t="shared" si="6"/>
        <v>28.5</v>
      </c>
      <c r="I22" s="679">
        <f t="shared" si="7"/>
        <v>1.02</v>
      </c>
    </row>
    <row r="23" spans="1:17" ht="15.75" thickBot="1" x14ac:dyDescent="0.3">
      <c r="A23" s="684" t="s">
        <v>774</v>
      </c>
      <c r="B23" s="689" t="s">
        <v>774</v>
      </c>
      <c r="C23" s="684">
        <v>1</v>
      </c>
      <c r="D23" s="684">
        <v>0</v>
      </c>
      <c r="E23" s="684">
        <v>1</v>
      </c>
      <c r="F23" s="679">
        <v>3</v>
      </c>
      <c r="G23" s="685">
        <f>(F23*E23)/6</f>
        <v>0.5</v>
      </c>
      <c r="H23" s="679">
        <f t="shared" si="6"/>
        <v>3</v>
      </c>
      <c r="I23" s="679">
        <f t="shared" si="7"/>
        <v>0.11</v>
      </c>
    </row>
    <row r="24" spans="1:17" ht="16.5" customHeight="1" thickBot="1" x14ac:dyDescent="0.3">
      <c r="A24" s="1208" t="s">
        <v>781</v>
      </c>
      <c r="B24" s="1209"/>
      <c r="C24" s="1209"/>
      <c r="D24" s="1209"/>
      <c r="E24" s="1209"/>
      <c r="F24" s="1210"/>
      <c r="G24" s="732">
        <f>SUM(G19:G23)</f>
        <v>94.25</v>
      </c>
      <c r="H24" s="732">
        <f>SUM(H19:H23)</f>
        <v>565.5</v>
      </c>
      <c r="I24" s="918">
        <f>SUM(I19:I23)</f>
        <v>20.2</v>
      </c>
    </row>
    <row r="25" spans="1:17" ht="15.75" customHeight="1" x14ac:dyDescent="0.25">
      <c r="A25" s="1211" t="s">
        <v>783</v>
      </c>
      <c r="B25" s="1212"/>
      <c r="C25" s="1212"/>
      <c r="D25" s="1212"/>
      <c r="E25" s="1212"/>
      <c r="F25" s="1212"/>
      <c r="G25" s="732">
        <f>SUM(G15+G24)/2</f>
        <v>99.73</v>
      </c>
      <c r="H25" s="732">
        <f>SUM(H15+H24)/2</f>
        <v>598.35</v>
      </c>
      <c r="I25" s="732">
        <f>SUM(I15+I24)/2</f>
        <v>21.38</v>
      </c>
      <c r="Q25" s="914"/>
    </row>
    <row r="27" spans="1:17" s="681" customFormat="1" ht="16.5" customHeight="1" x14ac:dyDescent="0.25">
      <c r="A27" s="1197" t="s">
        <v>792</v>
      </c>
      <c r="B27" s="1198"/>
      <c r="C27" s="1198"/>
      <c r="D27" s="1198"/>
      <c r="E27" s="1198"/>
      <c r="F27" s="1198"/>
      <c r="G27" s="1198"/>
      <c r="H27" s="1198"/>
      <c r="I27" s="1199"/>
    </row>
    <row r="28" spans="1:17" s="681" customFormat="1" ht="44.25" customHeight="1" x14ac:dyDescent="0.25">
      <c r="A28" s="1205" t="s">
        <v>959</v>
      </c>
      <c r="B28" s="1206"/>
      <c r="C28" s="1206"/>
      <c r="D28" s="1206"/>
      <c r="E28" s="1206"/>
      <c r="F28" s="1206"/>
      <c r="G28" s="1206"/>
      <c r="H28" s="1206"/>
      <c r="I28" s="1207"/>
    </row>
    <row r="29" spans="1:17" s="681" customFormat="1" ht="24" customHeight="1" x14ac:dyDescent="0.25">
      <c r="A29" s="1193" t="s">
        <v>960</v>
      </c>
      <c r="B29" s="1194"/>
      <c r="C29" s="1194"/>
      <c r="D29" s="1194"/>
      <c r="E29" s="1194"/>
      <c r="F29" s="1194"/>
      <c r="G29" s="1194"/>
      <c r="H29" s="1194"/>
      <c r="I29" s="1195"/>
    </row>
    <row r="30" spans="1:17" x14ac:dyDescent="0.25">
      <c r="A30" s="1200" t="s">
        <v>777</v>
      </c>
      <c r="B30" s="1201"/>
      <c r="C30" s="1201"/>
      <c r="D30" s="1201"/>
      <c r="E30" s="1201"/>
      <c r="F30" s="1201"/>
      <c r="G30" s="1201"/>
      <c r="H30" s="1201"/>
      <c r="I30" s="1202"/>
    </row>
    <row r="31" spans="1:17" ht="45" x14ac:dyDescent="0.25">
      <c r="A31" s="692" t="str">
        <f>PROPER("TIPO")</f>
        <v>Tipo</v>
      </c>
      <c r="B31" s="692" t="str">
        <f>PROPER("ESPECIFICAÇÃO")</f>
        <v>Especificação</v>
      </c>
      <c r="C31" s="692" t="s">
        <v>778</v>
      </c>
      <c r="D31" s="692" t="s">
        <v>879</v>
      </c>
      <c r="E31" s="692" t="s">
        <v>878</v>
      </c>
      <c r="F31" s="692" t="s">
        <v>772</v>
      </c>
      <c r="G31" s="692" t="s">
        <v>880</v>
      </c>
      <c r="H31" s="692" t="s">
        <v>958</v>
      </c>
      <c r="I31" s="692" t="s">
        <v>773</v>
      </c>
    </row>
    <row r="32" spans="1:17" x14ac:dyDescent="0.25">
      <c r="A32" s="684" t="s">
        <v>784</v>
      </c>
      <c r="B32" s="683" t="s">
        <v>787</v>
      </c>
      <c r="C32" s="684">
        <v>2</v>
      </c>
      <c r="D32" s="684">
        <v>2</v>
      </c>
      <c r="E32" s="684">
        <f>C32+(D32*4)</f>
        <v>10</v>
      </c>
      <c r="F32" s="685">
        <v>30</v>
      </c>
      <c r="G32" s="685">
        <f>F32</f>
        <v>30</v>
      </c>
      <c r="H32" s="679">
        <f>F32*E32</f>
        <v>300</v>
      </c>
      <c r="I32" s="679">
        <f>H32/28</f>
        <v>10.71</v>
      </c>
    </row>
    <row r="33" spans="1:14" ht="30" x14ac:dyDescent="0.25">
      <c r="A33" s="684" t="s">
        <v>785</v>
      </c>
      <c r="B33" s="686" t="s">
        <v>788</v>
      </c>
      <c r="C33" s="684">
        <v>2</v>
      </c>
      <c r="D33" s="684">
        <v>2</v>
      </c>
      <c r="E33" s="684">
        <f t="shared" ref="E33:E35" si="8">C33+(D33*4)</f>
        <v>10</v>
      </c>
      <c r="F33" s="687">
        <v>31.5</v>
      </c>
      <c r="G33" s="685">
        <f t="shared" ref="G33:G35" si="9">F33</f>
        <v>31.5</v>
      </c>
      <c r="H33" s="679">
        <f t="shared" ref="H33:H36" si="10">F33*E33</f>
        <v>315</v>
      </c>
      <c r="I33" s="679">
        <f t="shared" ref="I33:I36" si="11">H33/28</f>
        <v>11.25</v>
      </c>
    </row>
    <row r="34" spans="1:14" x14ac:dyDescent="0.25">
      <c r="A34" s="684" t="s">
        <v>780</v>
      </c>
      <c r="B34" s="686" t="s">
        <v>790</v>
      </c>
      <c r="C34" s="688">
        <v>2</v>
      </c>
      <c r="D34" s="688">
        <v>2</v>
      </c>
      <c r="E34" s="684">
        <f t="shared" si="8"/>
        <v>10</v>
      </c>
      <c r="F34" s="687">
        <v>40</v>
      </c>
      <c r="G34" s="685">
        <f t="shared" si="9"/>
        <v>40</v>
      </c>
      <c r="H34" s="679">
        <f t="shared" si="10"/>
        <v>400</v>
      </c>
      <c r="I34" s="679">
        <f t="shared" si="11"/>
        <v>14.29</v>
      </c>
    </row>
    <row r="35" spans="1:14" x14ac:dyDescent="0.25">
      <c r="A35" s="684" t="s">
        <v>779</v>
      </c>
      <c r="B35" s="686" t="s">
        <v>789</v>
      </c>
      <c r="C35" s="688">
        <v>2</v>
      </c>
      <c r="D35" s="688">
        <v>2</v>
      </c>
      <c r="E35" s="684">
        <f t="shared" si="8"/>
        <v>10</v>
      </c>
      <c r="F35" s="687">
        <v>3.2</v>
      </c>
      <c r="G35" s="685">
        <f t="shared" si="9"/>
        <v>3.2</v>
      </c>
      <c r="H35" s="679">
        <f t="shared" si="10"/>
        <v>32</v>
      </c>
      <c r="I35" s="679">
        <f t="shared" si="11"/>
        <v>1.1399999999999999</v>
      </c>
    </row>
    <row r="36" spans="1:14" ht="15.75" thickBot="1" x14ac:dyDescent="0.3">
      <c r="A36" s="684" t="s">
        <v>774</v>
      </c>
      <c r="B36" s="689" t="s">
        <v>774</v>
      </c>
      <c r="C36" s="684">
        <v>1</v>
      </c>
      <c r="D36" s="684">
        <v>0</v>
      </c>
      <c r="E36" s="684">
        <v>1</v>
      </c>
      <c r="F36" s="679">
        <v>3</v>
      </c>
      <c r="G36" s="685">
        <f>(F36*E36)/6</f>
        <v>0.5</v>
      </c>
      <c r="H36" s="679">
        <f t="shared" si="10"/>
        <v>3</v>
      </c>
      <c r="I36" s="679">
        <f t="shared" si="11"/>
        <v>0.11</v>
      </c>
    </row>
    <row r="37" spans="1:14" s="690" customFormat="1" ht="15.75" thickBot="1" x14ac:dyDescent="0.3">
      <c r="A37" s="1213" t="s">
        <v>781</v>
      </c>
      <c r="B37" s="1214"/>
      <c r="C37" s="1214"/>
      <c r="D37" s="1214"/>
      <c r="E37" s="1214"/>
      <c r="F37" s="1215"/>
      <c r="G37" s="913">
        <f>SUM(G32:G36)</f>
        <v>105.2</v>
      </c>
      <c r="H37" s="913">
        <f>SUM(H32:H36)</f>
        <v>1050</v>
      </c>
      <c r="I37" s="919">
        <f>SUM(I32:I36)</f>
        <v>37.5</v>
      </c>
    </row>
    <row r="38" spans="1:14" s="681" customFormat="1" ht="5.25" customHeight="1" x14ac:dyDescent="0.25">
      <c r="A38" s="916"/>
      <c r="B38" s="691"/>
      <c r="C38" s="691"/>
      <c r="D38" s="691"/>
      <c r="E38" s="691"/>
      <c r="F38" s="691"/>
      <c r="G38" s="691"/>
      <c r="H38" s="691"/>
      <c r="I38" s="917"/>
    </row>
    <row r="39" spans="1:14" x14ac:dyDescent="0.25">
      <c r="A39" s="1200" t="s">
        <v>782</v>
      </c>
      <c r="B39" s="1201"/>
      <c r="C39" s="1201"/>
      <c r="D39" s="1201"/>
      <c r="E39" s="1201"/>
      <c r="F39" s="1201"/>
      <c r="G39" s="1201"/>
      <c r="H39" s="1201"/>
      <c r="I39" s="1202"/>
    </row>
    <row r="40" spans="1:14" ht="45" x14ac:dyDescent="0.25">
      <c r="A40" s="692" t="str">
        <f>PROPER("TIPO")</f>
        <v>Tipo</v>
      </c>
      <c r="B40" s="692" t="str">
        <f>PROPER("ESPECIFICAÇÃO")</f>
        <v>Especificação</v>
      </c>
      <c r="C40" s="692" t="s">
        <v>778</v>
      </c>
      <c r="D40" s="692" t="s">
        <v>879</v>
      </c>
      <c r="E40" s="692" t="s">
        <v>878</v>
      </c>
      <c r="F40" s="692" t="s">
        <v>772</v>
      </c>
      <c r="G40" s="692" t="s">
        <v>880</v>
      </c>
      <c r="H40" s="692" t="s">
        <v>958</v>
      </c>
      <c r="I40" s="692" t="s">
        <v>773</v>
      </c>
    </row>
    <row r="41" spans="1:14" x14ac:dyDescent="0.25">
      <c r="A41" s="684" t="s">
        <v>786</v>
      </c>
      <c r="B41" s="683" t="s">
        <v>787</v>
      </c>
      <c r="C41" s="684">
        <v>2</v>
      </c>
      <c r="D41" s="684">
        <v>2</v>
      </c>
      <c r="E41" s="684">
        <f>C41+(D41*4)</f>
        <v>10</v>
      </c>
      <c r="F41" s="685">
        <v>25</v>
      </c>
      <c r="G41" s="685">
        <f t="shared" ref="G41:G44" si="12">F41</f>
        <v>25</v>
      </c>
      <c r="H41" s="679">
        <f>F41*E41</f>
        <v>250</v>
      </c>
      <c r="I41" s="679">
        <f>H41/28</f>
        <v>8.93</v>
      </c>
    </row>
    <row r="42" spans="1:14" ht="41.25" customHeight="1" x14ac:dyDescent="0.25">
      <c r="A42" s="684" t="s">
        <v>785</v>
      </c>
      <c r="B42" s="686" t="s">
        <v>788</v>
      </c>
      <c r="C42" s="911">
        <v>2</v>
      </c>
      <c r="D42" s="911">
        <v>2</v>
      </c>
      <c r="E42" s="684">
        <f>C42+(D42*4)</f>
        <v>10</v>
      </c>
      <c r="F42" s="687">
        <v>26</v>
      </c>
      <c r="G42" s="685">
        <f t="shared" si="12"/>
        <v>26</v>
      </c>
      <c r="H42" s="679">
        <f>F42*E42</f>
        <v>260</v>
      </c>
      <c r="I42" s="679">
        <f t="shared" ref="I42:I45" si="13">H42/28</f>
        <v>9.2899999999999991</v>
      </c>
    </row>
    <row r="43" spans="1:14" x14ac:dyDescent="0.25">
      <c r="A43" s="684" t="s">
        <v>780</v>
      </c>
      <c r="B43" s="686" t="s">
        <v>790</v>
      </c>
      <c r="C43" s="912">
        <v>2</v>
      </c>
      <c r="D43" s="688">
        <v>2</v>
      </c>
      <c r="E43" s="684">
        <f t="shared" ref="E43:E44" si="14">C43+(D43*4)</f>
        <v>10</v>
      </c>
      <c r="F43" s="687">
        <v>38</v>
      </c>
      <c r="G43" s="685">
        <f t="shared" si="12"/>
        <v>38</v>
      </c>
      <c r="H43" s="679">
        <f>F43*E43</f>
        <v>380</v>
      </c>
      <c r="I43" s="679">
        <f t="shared" si="13"/>
        <v>13.57</v>
      </c>
    </row>
    <row r="44" spans="1:14" x14ac:dyDescent="0.25">
      <c r="A44" s="684" t="s">
        <v>779</v>
      </c>
      <c r="B44" s="686" t="s">
        <v>789</v>
      </c>
      <c r="C44" s="688">
        <v>2</v>
      </c>
      <c r="D44" s="688">
        <v>2</v>
      </c>
      <c r="E44" s="684">
        <f t="shared" si="14"/>
        <v>10</v>
      </c>
      <c r="F44" s="687">
        <v>4.75</v>
      </c>
      <c r="G44" s="685">
        <f t="shared" si="12"/>
        <v>4.75</v>
      </c>
      <c r="H44" s="679">
        <f>F44*E44</f>
        <v>47.5</v>
      </c>
      <c r="I44" s="679">
        <f t="shared" si="13"/>
        <v>1.7</v>
      </c>
    </row>
    <row r="45" spans="1:14" ht="15.75" thickBot="1" x14ac:dyDescent="0.3">
      <c r="A45" s="684" t="s">
        <v>774</v>
      </c>
      <c r="B45" s="689" t="s">
        <v>774</v>
      </c>
      <c r="C45" s="684">
        <v>1</v>
      </c>
      <c r="D45" s="684">
        <v>0</v>
      </c>
      <c r="E45" s="684">
        <v>1</v>
      </c>
      <c r="F45" s="679">
        <v>3</v>
      </c>
      <c r="G45" s="685">
        <f>(F45*E45)/6</f>
        <v>0.5</v>
      </c>
      <c r="H45" s="679">
        <f>F45*E45</f>
        <v>3</v>
      </c>
      <c r="I45" s="679">
        <f t="shared" si="13"/>
        <v>0.11</v>
      </c>
    </row>
    <row r="46" spans="1:14" ht="15.75" thickBot="1" x14ac:dyDescent="0.3">
      <c r="A46" s="1213" t="s">
        <v>781</v>
      </c>
      <c r="B46" s="1214"/>
      <c r="C46" s="1214"/>
      <c r="D46" s="1214"/>
      <c r="E46" s="1214"/>
      <c r="F46" s="1215"/>
      <c r="G46" s="730">
        <f>SUM(G41:G45)</f>
        <v>94.25</v>
      </c>
      <c r="H46" s="730">
        <f>SUM(H41:H45)</f>
        <v>940.5</v>
      </c>
      <c r="I46" s="920">
        <f>SUM(I41:I45)</f>
        <v>33.6</v>
      </c>
    </row>
    <row r="47" spans="1:14" x14ac:dyDescent="0.25">
      <c r="A47" s="1203" t="s">
        <v>783</v>
      </c>
      <c r="B47" s="1204"/>
      <c r="C47" s="1204"/>
      <c r="D47" s="1204"/>
      <c r="E47" s="1204"/>
      <c r="F47" s="1204"/>
      <c r="G47" s="731">
        <f>SUM(G37+G46)/2</f>
        <v>99.73</v>
      </c>
      <c r="H47" s="731">
        <f>SUM(H37+H46)/2</f>
        <v>995.25</v>
      </c>
      <c r="I47" s="731">
        <f>SUM(I37+I46)/2</f>
        <v>35.549999999999997</v>
      </c>
    </row>
    <row r="48" spans="1:14" x14ac:dyDescent="0.25">
      <c r="M48" s="680" t="s">
        <v>882</v>
      </c>
      <c r="N48" s="863">
        <v>26.11</v>
      </c>
    </row>
    <row r="49" spans="1:14" x14ac:dyDescent="0.25">
      <c r="A49" s="867" t="s">
        <v>881</v>
      </c>
      <c r="B49" s="867"/>
      <c r="C49" s="867"/>
      <c r="D49" s="867"/>
      <c r="E49" s="867"/>
      <c r="F49" s="867"/>
      <c r="G49" s="868">
        <f>(G25+G47)/2</f>
        <v>99.73</v>
      </c>
      <c r="K49" s="735">
        <v>122.6</v>
      </c>
      <c r="L49" s="864"/>
      <c r="M49" s="680" t="s">
        <v>717</v>
      </c>
      <c r="N49" s="863">
        <v>42.41</v>
      </c>
    </row>
    <row r="50" spans="1:14" x14ac:dyDescent="0.25">
      <c r="A50" s="865"/>
      <c r="B50" s="865"/>
      <c r="C50" s="865"/>
      <c r="D50" s="865"/>
      <c r="E50" s="865"/>
      <c r="F50" s="865"/>
      <c r="G50" s="866"/>
      <c r="H50" s="681"/>
      <c r="I50" s="681"/>
      <c r="M50" s="680" t="s">
        <v>709</v>
      </c>
      <c r="N50" s="735">
        <f>(N48+N49)/2</f>
        <v>34.26</v>
      </c>
    </row>
    <row r="51" spans="1:14" x14ac:dyDescent="0.25">
      <c r="A51" s="1196" t="str">
        <f>Resumo!A12</f>
        <v>Brasília-DF,  12 de julho de 2021.</v>
      </c>
      <c r="B51" s="1196"/>
      <c r="C51" s="1196"/>
      <c r="D51" s="1196"/>
      <c r="E51" s="1196"/>
      <c r="F51" s="1196"/>
      <c r="G51" s="1196"/>
      <c r="H51" s="1196"/>
      <c r="I51" s="1196"/>
    </row>
    <row r="52" spans="1:14" x14ac:dyDescent="0.25">
      <c r="A52" s="1196"/>
      <c r="B52" s="1196"/>
      <c r="C52" s="1196"/>
      <c r="D52" s="1196"/>
      <c r="E52" s="1196"/>
      <c r="F52" s="1196"/>
      <c r="G52" s="1196"/>
      <c r="H52" s="1196"/>
      <c r="I52" s="1196"/>
    </row>
    <row r="53" spans="1:14" x14ac:dyDescent="0.25">
      <c r="A53" s="1196" t="str">
        <f>Resumo!A14</f>
        <v>G&amp;E Serviços Terceirizados Ltda</v>
      </c>
      <c r="B53" s="1196"/>
      <c r="C53" s="1196"/>
      <c r="D53" s="1196"/>
      <c r="E53" s="1196"/>
      <c r="F53" s="1196"/>
      <c r="G53" s="1196"/>
      <c r="H53" s="1196"/>
      <c r="I53" s="1196"/>
    </row>
    <row r="54" spans="1:14" x14ac:dyDescent="0.25">
      <c r="A54" s="1196" t="str">
        <f>Resumo!A15</f>
        <v>Edna de Menezes Gonçalves</v>
      </c>
      <c r="B54" s="1196"/>
      <c r="C54" s="1196"/>
      <c r="D54" s="1196"/>
      <c r="E54" s="1196"/>
      <c r="F54" s="1196"/>
      <c r="G54" s="1196"/>
      <c r="H54" s="1196"/>
      <c r="I54" s="1196"/>
    </row>
    <row r="55" spans="1:14" x14ac:dyDescent="0.25">
      <c r="A55" s="1196" t="str">
        <f>Resumo!A16</f>
        <v>Gerente Comercial - Procuradora</v>
      </c>
      <c r="B55" s="1196"/>
      <c r="C55" s="1196"/>
      <c r="D55" s="1196"/>
      <c r="E55" s="1196"/>
      <c r="F55" s="1196"/>
      <c r="G55" s="1196"/>
      <c r="H55" s="1196"/>
      <c r="I55" s="1196"/>
    </row>
  </sheetData>
  <mergeCells count="22">
    <mergeCell ref="A24:F24"/>
    <mergeCell ref="A25:F25"/>
    <mergeCell ref="A37:F37"/>
    <mergeCell ref="A46:F46"/>
    <mergeCell ref="A53:I53"/>
    <mergeCell ref="A54:I54"/>
    <mergeCell ref="A55:I55"/>
    <mergeCell ref="A27:I27"/>
    <mergeCell ref="A30:I30"/>
    <mergeCell ref="A39:I39"/>
    <mergeCell ref="A51:I51"/>
    <mergeCell ref="A52:I52"/>
    <mergeCell ref="A47:F47"/>
    <mergeCell ref="A28:I28"/>
    <mergeCell ref="A29:I29"/>
    <mergeCell ref="A3:I3"/>
    <mergeCell ref="A5:I5"/>
    <mergeCell ref="A8:I8"/>
    <mergeCell ref="A17:I17"/>
    <mergeCell ref="A15:E15"/>
    <mergeCell ref="A6:I6"/>
    <mergeCell ref="A7:I7"/>
  </mergeCells>
  <printOptions horizontalCentered="1"/>
  <pageMargins left="7.874015748031496E-2" right="7.874015748031496E-2" top="1.1417322834645669" bottom="1.5748031496062993" header="0.31496062992125984" footer="0.31496062992125984"/>
  <pageSetup paperSize="9" scale="59"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16" t="s">
        <v>99</v>
      </c>
      <c r="B1" s="1217"/>
      <c r="C1" s="1217"/>
      <c r="D1" s="1218"/>
      <c r="E1" s="1219" t="s">
        <v>219</v>
      </c>
      <c r="F1" s="1218"/>
      <c r="G1" s="1220" t="s">
        <v>220</v>
      </c>
      <c r="H1" s="1220" t="s">
        <v>221</v>
      </c>
      <c r="I1" s="1223" t="s">
        <v>222</v>
      </c>
      <c r="J1" s="1230" t="s">
        <v>223</v>
      </c>
      <c r="K1" s="1231"/>
      <c r="L1" s="1231"/>
      <c r="M1" s="1231"/>
      <c r="N1" s="1231"/>
      <c r="O1" s="1231"/>
      <c r="P1" s="1231"/>
      <c r="Q1" s="1231"/>
      <c r="R1" s="1232"/>
      <c r="S1" s="1253" t="s">
        <v>224</v>
      </c>
      <c r="T1" s="1219" t="s">
        <v>225</v>
      </c>
      <c r="U1" s="1218"/>
      <c r="V1" s="1256" t="s">
        <v>226</v>
      </c>
      <c r="W1" s="1217"/>
      <c r="X1" s="1217"/>
      <c r="Y1" s="1217"/>
      <c r="Z1" s="1217"/>
      <c r="AA1" s="1218"/>
      <c r="AB1" s="1257" t="s">
        <v>227</v>
      </c>
      <c r="AC1" s="1217"/>
      <c r="AD1" s="1218"/>
      <c r="AE1" s="1258" t="s">
        <v>228</v>
      </c>
      <c r="AF1" s="1258" t="s">
        <v>229</v>
      </c>
      <c r="AG1" s="1271" t="s">
        <v>230</v>
      </c>
      <c r="AH1" s="1217"/>
      <c r="AI1" s="1217"/>
      <c r="AJ1" s="1217"/>
      <c r="AK1" s="1217"/>
      <c r="AL1" s="1217"/>
      <c r="AM1" s="1217"/>
      <c r="AN1" s="1217"/>
      <c r="AO1" s="1217"/>
      <c r="AP1" s="1217"/>
      <c r="AQ1" s="1217"/>
      <c r="AR1" s="1217"/>
      <c r="AS1" s="1217"/>
      <c r="AT1" s="1217"/>
      <c r="AU1" s="1217"/>
      <c r="AV1" s="1217"/>
      <c r="AW1" s="1217"/>
      <c r="AX1" s="1217"/>
      <c r="AY1" s="1217"/>
      <c r="AZ1" s="1217"/>
      <c r="BA1" s="1217"/>
      <c r="BB1" s="1217"/>
      <c r="BC1" s="1217"/>
      <c r="BD1" s="1218"/>
      <c r="BE1" s="1219" t="s">
        <v>231</v>
      </c>
      <c r="BF1" s="1217"/>
      <c r="BG1" s="1217"/>
      <c r="BH1" s="1217"/>
      <c r="BI1" s="1217"/>
      <c r="BJ1" s="1217"/>
      <c r="BK1" s="1217"/>
      <c r="BL1" s="1217"/>
      <c r="BM1" s="1217"/>
      <c r="BN1" s="1217"/>
      <c r="BO1" s="1217"/>
      <c r="BP1" s="1217"/>
      <c r="BQ1" s="1217"/>
      <c r="BR1" s="1217"/>
      <c r="BS1" s="1217"/>
      <c r="BT1" s="1217"/>
      <c r="BU1" s="1217"/>
      <c r="BV1" s="1217"/>
      <c r="BW1" s="1217"/>
      <c r="BX1" s="1217"/>
      <c r="BY1" s="1217"/>
      <c r="BZ1" s="1217"/>
      <c r="CA1" s="1217"/>
      <c r="CB1" s="1218"/>
      <c r="CC1" s="1219" t="s">
        <v>232</v>
      </c>
      <c r="CD1" s="1217"/>
      <c r="CE1" s="1217"/>
      <c r="CF1" s="1217"/>
      <c r="CG1" s="1217"/>
      <c r="CH1" s="1217"/>
      <c r="CI1" s="1217"/>
      <c r="CJ1" s="1217"/>
      <c r="CK1" s="1217"/>
      <c r="CL1" s="1217"/>
      <c r="CM1" s="1217"/>
      <c r="CN1" s="1217"/>
      <c r="CO1" s="1217"/>
      <c r="CP1" s="1217"/>
      <c r="CQ1" s="1217"/>
      <c r="CR1" s="1217"/>
      <c r="CS1" s="1217"/>
      <c r="CT1" s="1217"/>
      <c r="CU1" s="1217"/>
      <c r="CV1" s="1217"/>
      <c r="CW1" s="1217"/>
      <c r="CX1" s="1217"/>
      <c r="CY1" s="1217"/>
      <c r="CZ1" s="1218"/>
      <c r="DA1" s="1219" t="s">
        <v>233</v>
      </c>
      <c r="DB1" s="1217"/>
      <c r="DC1" s="1217"/>
      <c r="DD1" s="1217"/>
      <c r="DE1" s="1217"/>
      <c r="DF1" s="1217"/>
      <c r="DG1" s="1217"/>
      <c r="DH1" s="1217"/>
      <c r="DI1" s="1217"/>
      <c r="DJ1" s="1217"/>
      <c r="DK1" s="1217"/>
      <c r="DL1" s="1217"/>
      <c r="DM1" s="1217"/>
      <c r="DN1" s="1217"/>
      <c r="DO1" s="1217"/>
      <c r="DP1" s="1217"/>
      <c r="DQ1" s="1217"/>
      <c r="DR1" s="1217"/>
      <c r="DS1" s="1217"/>
      <c r="DT1" s="1217"/>
      <c r="DU1" s="1217"/>
      <c r="DV1" s="1217"/>
      <c r="DW1" s="1217"/>
      <c r="DX1" s="1218"/>
      <c r="DY1" s="1271" t="s">
        <v>234</v>
      </c>
      <c r="DZ1" s="1217"/>
      <c r="EA1" s="1217"/>
      <c r="EB1" s="1217"/>
      <c r="EC1" s="1217"/>
      <c r="ED1" s="1217"/>
      <c r="EE1" s="1217"/>
      <c r="EF1" s="1217"/>
      <c r="EG1" s="1217"/>
      <c r="EH1" s="1217"/>
      <c r="EI1" s="1217"/>
      <c r="EJ1" s="1217"/>
      <c r="EK1" s="1217"/>
      <c r="EL1" s="1217"/>
      <c r="EM1" s="1217"/>
      <c r="EN1" s="1217"/>
      <c r="EO1" s="1217"/>
      <c r="EP1" s="1217"/>
      <c r="EQ1" s="1217"/>
      <c r="ER1" s="1217"/>
      <c r="ES1" s="1217"/>
      <c r="ET1" s="1217"/>
      <c r="EU1" s="1217"/>
      <c r="EV1" s="1218"/>
      <c r="EW1" s="1219" t="s">
        <v>235</v>
      </c>
      <c r="EX1" s="1217"/>
      <c r="EY1" s="1217"/>
      <c r="EZ1" s="1217"/>
      <c r="FA1" s="1217"/>
      <c r="FB1" s="1217"/>
      <c r="FC1" s="1217"/>
      <c r="FD1" s="1217"/>
      <c r="FE1" s="1217"/>
      <c r="FF1" s="1217"/>
      <c r="FG1" s="1217"/>
      <c r="FH1" s="1217"/>
      <c r="FI1" s="1217"/>
      <c r="FJ1" s="1217"/>
      <c r="FK1" s="1217"/>
      <c r="FL1" s="1217"/>
      <c r="FM1" s="1217"/>
      <c r="FN1" s="1217"/>
      <c r="FO1" s="1217"/>
      <c r="FP1" s="1217"/>
      <c r="FQ1" s="1217"/>
      <c r="FR1" s="1217"/>
      <c r="FS1" s="1217"/>
      <c r="FT1" s="1218"/>
      <c r="FU1" s="1219" t="s">
        <v>236</v>
      </c>
      <c r="FV1" s="1217"/>
      <c r="FW1" s="1217"/>
      <c r="FX1" s="1217"/>
      <c r="FY1" s="1217"/>
      <c r="FZ1" s="1217"/>
      <c r="GA1" s="1217"/>
      <c r="GB1" s="1217"/>
      <c r="GC1" s="1217"/>
      <c r="GD1" s="1217"/>
      <c r="GE1" s="1217"/>
      <c r="GF1" s="1217"/>
      <c r="GG1" s="1217"/>
      <c r="GH1" s="1217"/>
      <c r="GI1" s="1217"/>
      <c r="GJ1" s="1217"/>
      <c r="GK1" s="1217"/>
      <c r="GL1" s="1217"/>
      <c r="GM1" s="1217"/>
      <c r="GN1" s="1217"/>
      <c r="GO1" s="1217"/>
      <c r="GP1" s="1217"/>
      <c r="GQ1" s="1217"/>
      <c r="GR1" s="1218"/>
      <c r="GS1" s="1219" t="s">
        <v>237</v>
      </c>
      <c r="GT1" s="1217"/>
      <c r="GU1" s="1217"/>
      <c r="GV1" s="1217"/>
      <c r="GW1" s="1217"/>
      <c r="GX1" s="1217"/>
      <c r="GY1" s="1217"/>
      <c r="GZ1" s="1217"/>
      <c r="HA1" s="1217"/>
      <c r="HB1" s="1217"/>
      <c r="HC1" s="1217"/>
      <c r="HD1" s="1217"/>
      <c r="HE1" s="1217"/>
      <c r="HF1" s="1217"/>
      <c r="HG1" s="1217"/>
      <c r="HH1" s="1217"/>
      <c r="HI1" s="1217"/>
      <c r="HJ1" s="1217"/>
      <c r="HK1" s="1217"/>
      <c r="HL1" s="1217"/>
      <c r="HM1" s="1217"/>
      <c r="HN1" s="1217"/>
      <c r="HO1" s="1217"/>
      <c r="HP1" s="1218"/>
      <c r="HQ1" s="1219" t="s">
        <v>37</v>
      </c>
      <c r="HR1" s="1217"/>
      <c r="HS1" s="1217"/>
      <c r="HT1" s="1217"/>
      <c r="HU1" s="1217"/>
      <c r="HV1" s="1217"/>
      <c r="HW1" s="1217"/>
      <c r="HX1" s="1217"/>
      <c r="HY1" s="1217"/>
      <c r="HZ1" s="1217"/>
      <c r="IA1" s="1217"/>
      <c r="IB1" s="1217"/>
      <c r="IC1" s="1217"/>
      <c r="ID1" s="1217"/>
      <c r="IE1" s="1217"/>
      <c r="IF1" s="1217"/>
      <c r="IG1" s="1217"/>
      <c r="IH1" s="1217"/>
      <c r="II1" s="1217"/>
      <c r="IJ1" s="1217"/>
      <c r="IK1" s="1217"/>
      <c r="IL1" s="1217"/>
      <c r="IM1" s="1217"/>
      <c r="IN1" s="1218"/>
      <c r="IO1" s="1219" t="s">
        <v>238</v>
      </c>
      <c r="IP1" s="1217"/>
      <c r="IQ1" s="1217"/>
      <c r="IR1" s="1217"/>
      <c r="IS1" s="1217"/>
      <c r="IT1" s="1217"/>
      <c r="IU1" s="1217"/>
      <c r="IV1" s="1217"/>
      <c r="IW1" s="1217"/>
      <c r="IX1" s="1217"/>
      <c r="IY1" s="1217"/>
      <c r="IZ1" s="1217"/>
      <c r="JA1" s="1217"/>
      <c r="JB1" s="1217"/>
      <c r="JC1" s="1217"/>
      <c r="JD1" s="1217"/>
      <c r="JE1" s="1217"/>
      <c r="JF1" s="1217"/>
      <c r="JG1" s="1217"/>
      <c r="JH1" s="1217"/>
      <c r="JI1" s="1217"/>
      <c r="JJ1" s="1217"/>
      <c r="JK1" s="1217"/>
      <c r="JL1" s="1218"/>
      <c r="JM1" s="1219" t="s">
        <v>239</v>
      </c>
      <c r="JN1" s="1217"/>
      <c r="JO1" s="1217"/>
      <c r="JP1" s="1217"/>
      <c r="JQ1" s="1217"/>
      <c r="JR1" s="1217"/>
      <c r="JS1" s="1217"/>
      <c r="JT1" s="1217"/>
      <c r="JU1" s="1217"/>
      <c r="JV1" s="1217"/>
      <c r="JW1" s="1217"/>
      <c r="JX1" s="1217"/>
      <c r="JY1" s="1217"/>
      <c r="JZ1" s="1217"/>
      <c r="KA1" s="1217"/>
      <c r="KB1" s="1217"/>
      <c r="KC1" s="1217"/>
      <c r="KD1" s="1217"/>
      <c r="KE1" s="1217"/>
      <c r="KF1" s="1217"/>
      <c r="KG1" s="1217"/>
      <c r="KH1" s="1217"/>
      <c r="KI1" s="1217"/>
      <c r="KJ1" s="1218"/>
      <c r="KK1" s="1219" t="s">
        <v>240</v>
      </c>
      <c r="KL1" s="1217"/>
      <c r="KM1" s="1217"/>
      <c r="KN1" s="1217"/>
      <c r="KO1" s="1217"/>
      <c r="KP1" s="1217"/>
      <c r="KQ1" s="1217"/>
      <c r="KR1" s="1217"/>
      <c r="KS1" s="1217"/>
      <c r="KT1" s="1217"/>
      <c r="KU1" s="1217"/>
      <c r="KV1" s="1217"/>
      <c r="KW1" s="1217"/>
      <c r="KX1" s="1217"/>
      <c r="KY1" s="1217"/>
      <c r="KZ1" s="1217"/>
      <c r="LA1" s="1217"/>
      <c r="LB1" s="1217"/>
      <c r="LC1" s="1217"/>
      <c r="LD1" s="1217"/>
      <c r="LE1" s="1217"/>
      <c r="LF1" s="1217"/>
      <c r="LG1" s="1217"/>
      <c r="LH1" s="1218"/>
      <c r="LI1" s="1216" t="s">
        <v>36</v>
      </c>
      <c r="LJ1" s="1217"/>
      <c r="LK1" s="1217"/>
      <c r="LL1" s="1217"/>
      <c r="LM1" s="1217"/>
      <c r="LN1" s="1217"/>
      <c r="LO1" s="1217"/>
      <c r="LP1" s="1217"/>
      <c r="LQ1" s="1217"/>
      <c r="LR1" s="1217"/>
      <c r="LS1" s="1217"/>
      <c r="LT1" s="1217"/>
      <c r="LU1" s="1217"/>
      <c r="LV1" s="1217"/>
      <c r="LW1" s="1217"/>
      <c r="LX1" s="1217"/>
      <c r="LY1" s="1217"/>
      <c r="LZ1" s="1217"/>
      <c r="MA1" s="1217"/>
      <c r="MB1" s="1217"/>
      <c r="MC1" s="1217"/>
      <c r="MD1" s="1217"/>
      <c r="ME1" s="1217"/>
      <c r="MF1" s="1218"/>
      <c r="MG1" s="1219" t="s">
        <v>241</v>
      </c>
      <c r="MH1" s="1217"/>
      <c r="MI1" s="1217"/>
      <c r="MJ1" s="1217"/>
      <c r="MK1" s="1217"/>
      <c r="ML1" s="1217"/>
      <c r="MM1" s="1217"/>
      <c r="MN1" s="1217"/>
      <c r="MO1" s="1217"/>
      <c r="MP1" s="1217"/>
      <c r="MQ1" s="1217"/>
      <c r="MR1" s="1217"/>
      <c r="MS1" s="1217"/>
      <c r="MT1" s="1217"/>
      <c r="MU1" s="1217"/>
      <c r="MV1" s="1217"/>
      <c r="MW1" s="1217"/>
      <c r="MX1" s="1217"/>
      <c r="MY1" s="1217"/>
      <c r="MZ1" s="1217"/>
      <c r="NA1" s="1217"/>
      <c r="NB1" s="1217"/>
      <c r="NC1" s="1217"/>
      <c r="ND1" s="1218"/>
      <c r="NE1" s="1219" t="s">
        <v>242</v>
      </c>
      <c r="NF1" s="1217"/>
      <c r="NG1" s="1217"/>
      <c r="NH1" s="1217"/>
      <c r="NI1" s="1217"/>
      <c r="NJ1" s="1217"/>
      <c r="NK1" s="1217"/>
      <c r="NL1" s="1217"/>
      <c r="NM1" s="1217"/>
      <c r="NN1" s="1217"/>
      <c r="NO1" s="1217"/>
      <c r="NP1" s="1217"/>
      <c r="NQ1" s="1217"/>
      <c r="NR1" s="1217"/>
      <c r="NS1" s="1217"/>
      <c r="NT1" s="1217"/>
      <c r="NU1" s="1217"/>
      <c r="NV1" s="1217"/>
      <c r="NW1" s="1217"/>
      <c r="NX1" s="1217"/>
      <c r="NY1" s="1217"/>
      <c r="NZ1" s="1217"/>
      <c r="OA1" s="1217"/>
      <c r="OB1" s="1218"/>
      <c r="OC1" s="1219" t="s">
        <v>243</v>
      </c>
      <c r="OD1" s="1217"/>
      <c r="OE1" s="1217"/>
      <c r="OF1" s="1217"/>
      <c r="OG1" s="1217"/>
      <c r="OH1" s="1217"/>
      <c r="OI1" s="1217"/>
      <c r="OJ1" s="1217"/>
      <c r="OK1" s="1217"/>
      <c r="OL1" s="1217"/>
      <c r="OM1" s="1217"/>
      <c r="ON1" s="1217"/>
      <c r="OO1" s="1217"/>
      <c r="OP1" s="1217"/>
      <c r="OQ1" s="1217"/>
      <c r="OR1" s="1217"/>
      <c r="OS1" s="1217"/>
      <c r="OT1" s="1217"/>
      <c r="OU1" s="1217"/>
      <c r="OV1" s="1217"/>
      <c r="OW1" s="1217"/>
      <c r="OX1" s="1217"/>
      <c r="OY1" s="1217"/>
      <c r="OZ1" s="1218"/>
      <c r="PA1" s="1219" t="s">
        <v>244</v>
      </c>
      <c r="PB1" s="1217"/>
      <c r="PC1" s="1217"/>
      <c r="PD1" s="1217"/>
      <c r="PE1" s="1217"/>
      <c r="PF1" s="1217"/>
      <c r="PG1" s="1217"/>
      <c r="PH1" s="1217"/>
      <c r="PI1" s="1217"/>
      <c r="PJ1" s="1217"/>
      <c r="PK1" s="1217"/>
      <c r="PL1" s="1217"/>
      <c r="PM1" s="1217"/>
      <c r="PN1" s="1217"/>
      <c r="PO1" s="1217"/>
      <c r="PP1" s="1217"/>
      <c r="PQ1" s="1217"/>
      <c r="PR1" s="1217"/>
      <c r="PS1" s="1217"/>
      <c r="PT1" s="1217"/>
      <c r="PU1" s="1217"/>
      <c r="PV1" s="1217"/>
      <c r="PW1" s="1217"/>
      <c r="PX1" s="1218"/>
      <c r="PY1" s="1219" t="s">
        <v>245</v>
      </c>
      <c r="PZ1" s="1217"/>
      <c r="QA1" s="1217"/>
      <c r="QB1" s="1217"/>
      <c r="QC1" s="1217"/>
      <c r="QD1" s="1217"/>
      <c r="QE1" s="1217"/>
      <c r="QF1" s="1217"/>
      <c r="QG1" s="1217"/>
      <c r="QH1" s="1217"/>
      <c r="QI1" s="1217"/>
      <c r="QJ1" s="1217"/>
      <c r="QK1" s="1217"/>
      <c r="QL1" s="1217"/>
      <c r="QM1" s="1217"/>
      <c r="QN1" s="1217"/>
      <c r="QO1" s="1217"/>
      <c r="QP1" s="1217"/>
      <c r="QQ1" s="1217"/>
      <c r="QR1" s="1217"/>
      <c r="QS1" s="1217"/>
      <c r="QT1" s="1217"/>
      <c r="QU1" s="1217"/>
      <c r="QV1" s="1218"/>
      <c r="QW1" s="1271" t="s">
        <v>246</v>
      </c>
      <c r="QX1" s="1217"/>
      <c r="QY1" s="1217"/>
      <c r="QZ1" s="1217"/>
      <c r="RA1" s="1217"/>
      <c r="RB1" s="1217"/>
      <c r="RC1" s="1217"/>
      <c r="RD1" s="1217"/>
      <c r="RE1" s="1217"/>
      <c r="RF1" s="1217"/>
      <c r="RG1" s="1217"/>
      <c r="RH1" s="1217"/>
      <c r="RI1" s="1217"/>
      <c r="RJ1" s="1217"/>
      <c r="RK1" s="1217"/>
      <c r="RL1" s="1217"/>
      <c r="RM1" s="1217"/>
      <c r="RN1" s="1217"/>
      <c r="RO1" s="1217"/>
      <c r="RP1" s="1217"/>
      <c r="RQ1" s="1217"/>
      <c r="RR1" s="1217"/>
      <c r="RS1" s="1217"/>
      <c r="RT1" s="1218"/>
      <c r="RU1" s="1219" t="s">
        <v>247</v>
      </c>
      <c r="RV1" s="1217"/>
      <c r="RW1" s="1217"/>
      <c r="RX1" s="1217"/>
      <c r="RY1" s="1217"/>
      <c r="RZ1" s="1217"/>
      <c r="SA1" s="1217"/>
      <c r="SB1" s="1217"/>
      <c r="SC1" s="1217"/>
      <c r="SD1" s="1217"/>
      <c r="SE1" s="1217"/>
      <c r="SF1" s="1217"/>
      <c r="SG1" s="1217"/>
      <c r="SH1" s="1217"/>
      <c r="SI1" s="1217"/>
      <c r="SJ1" s="1217"/>
      <c r="SK1" s="1217"/>
      <c r="SL1" s="1217"/>
      <c r="SM1" s="1217"/>
      <c r="SN1" s="1217"/>
      <c r="SO1" s="1217"/>
      <c r="SP1" s="1217"/>
      <c r="SQ1" s="1217"/>
      <c r="SR1" s="1218"/>
      <c r="SS1" s="1219" t="s">
        <v>248</v>
      </c>
      <c r="ST1" s="1217"/>
      <c r="SU1" s="1217"/>
      <c r="SV1" s="1217"/>
      <c r="SW1" s="1217"/>
      <c r="SX1" s="1217"/>
      <c r="SY1" s="1217"/>
      <c r="SZ1" s="1217"/>
      <c r="TA1" s="1217"/>
      <c r="TB1" s="1217"/>
      <c r="TC1" s="1217"/>
      <c r="TD1" s="1217"/>
      <c r="TE1" s="1217"/>
      <c r="TF1" s="1217"/>
      <c r="TG1" s="1217"/>
      <c r="TH1" s="1217"/>
      <c r="TI1" s="1217"/>
      <c r="TJ1" s="1217"/>
      <c r="TK1" s="1217"/>
      <c r="TL1" s="1217"/>
      <c r="TM1" s="1217"/>
      <c r="TN1" s="1217"/>
      <c r="TO1" s="1217"/>
      <c r="TP1" s="1218"/>
      <c r="TQ1" s="1219" t="s">
        <v>249</v>
      </c>
      <c r="TR1" s="1217"/>
      <c r="TS1" s="1217"/>
      <c r="TT1" s="1217"/>
      <c r="TU1" s="1217"/>
      <c r="TV1" s="1217"/>
      <c r="TW1" s="1217"/>
      <c r="TX1" s="1217"/>
      <c r="TY1" s="1217"/>
      <c r="TZ1" s="1217"/>
      <c r="UA1" s="1217"/>
      <c r="UB1" s="1217"/>
      <c r="UC1" s="1217"/>
      <c r="UD1" s="1217"/>
      <c r="UE1" s="1217"/>
      <c r="UF1" s="1217"/>
      <c r="UG1" s="1217"/>
      <c r="UH1" s="1217"/>
      <c r="UI1" s="1217"/>
      <c r="UJ1" s="1217"/>
      <c r="UK1" s="1217"/>
      <c r="UL1" s="1217"/>
      <c r="UM1" s="1217"/>
      <c r="UN1" s="1218"/>
      <c r="UO1" s="1219" t="s">
        <v>250</v>
      </c>
      <c r="UP1" s="1217"/>
      <c r="UQ1" s="1217"/>
      <c r="UR1" s="1217"/>
      <c r="US1" s="1217"/>
      <c r="UT1" s="1217"/>
      <c r="UU1" s="1217"/>
      <c r="UV1" s="1217"/>
      <c r="UW1" s="1217"/>
      <c r="UX1" s="1217"/>
      <c r="UY1" s="1217"/>
      <c r="UZ1" s="1217"/>
      <c r="VA1" s="1217"/>
      <c r="VB1" s="1217"/>
      <c r="VC1" s="1217"/>
      <c r="VD1" s="1217"/>
      <c r="VE1" s="1217"/>
      <c r="VF1" s="1217"/>
      <c r="VG1" s="1217"/>
      <c r="VH1" s="1217"/>
      <c r="VI1" s="1217"/>
      <c r="VJ1" s="1217"/>
      <c r="VK1" s="1217"/>
      <c r="VL1" s="1218"/>
      <c r="VM1" s="1219" t="s">
        <v>251</v>
      </c>
      <c r="VN1" s="1217"/>
      <c r="VO1" s="1217"/>
      <c r="VP1" s="1217"/>
      <c r="VQ1" s="1217"/>
      <c r="VR1" s="1217"/>
      <c r="VS1" s="1217"/>
      <c r="VT1" s="1217"/>
      <c r="VU1" s="1217"/>
      <c r="VV1" s="1217"/>
      <c r="VW1" s="1217"/>
      <c r="VX1" s="1217"/>
      <c r="VY1" s="1217"/>
      <c r="VZ1" s="1217"/>
      <c r="WA1" s="1217"/>
      <c r="WB1" s="1217"/>
      <c r="WC1" s="1217"/>
      <c r="WD1" s="1217"/>
      <c r="WE1" s="1217"/>
      <c r="WF1" s="1217"/>
      <c r="WG1" s="1217"/>
      <c r="WH1" s="1217"/>
      <c r="WI1" s="1217"/>
      <c r="WJ1" s="1218"/>
      <c r="WK1" s="1219" t="s">
        <v>252</v>
      </c>
      <c r="WL1" s="1217"/>
      <c r="WM1" s="1217"/>
      <c r="WN1" s="1217"/>
      <c r="WO1" s="1217"/>
      <c r="WP1" s="1217"/>
      <c r="WQ1" s="1217"/>
      <c r="WR1" s="1217"/>
      <c r="WS1" s="1217"/>
      <c r="WT1" s="1217"/>
      <c r="WU1" s="1217"/>
      <c r="WV1" s="1217"/>
      <c r="WW1" s="1217"/>
      <c r="WX1" s="1217"/>
      <c r="WY1" s="1217"/>
      <c r="WZ1" s="1217"/>
      <c r="XA1" s="1217"/>
      <c r="XB1" s="1217"/>
      <c r="XC1" s="1217"/>
      <c r="XD1" s="1217"/>
      <c r="XE1" s="1217"/>
      <c r="XF1" s="1217"/>
      <c r="XG1" s="1217"/>
      <c r="XH1" s="1218"/>
      <c r="XI1" s="1219" t="s">
        <v>253</v>
      </c>
      <c r="XJ1" s="1217"/>
      <c r="XK1" s="1217"/>
      <c r="XL1" s="1217"/>
      <c r="XM1" s="1217"/>
      <c r="XN1" s="1217"/>
      <c r="XO1" s="1217"/>
      <c r="XP1" s="1217"/>
      <c r="XQ1" s="1217"/>
      <c r="XR1" s="1217"/>
      <c r="XS1" s="1217"/>
      <c r="XT1" s="1217"/>
      <c r="XU1" s="1217"/>
      <c r="XV1" s="1217"/>
      <c r="XW1" s="1217"/>
      <c r="XX1" s="1217"/>
      <c r="XY1" s="1217"/>
      <c r="XZ1" s="1217"/>
      <c r="YA1" s="1217"/>
      <c r="YB1" s="1217"/>
      <c r="YC1" s="1217"/>
      <c r="YD1" s="1217"/>
      <c r="YE1" s="1217"/>
      <c r="YF1" s="1218"/>
      <c r="YG1" s="1219" t="s">
        <v>38</v>
      </c>
      <c r="YH1" s="1217"/>
      <c r="YI1" s="1217"/>
      <c r="YJ1" s="1217"/>
      <c r="YK1" s="1217"/>
      <c r="YL1" s="1217"/>
      <c r="YM1" s="1217"/>
      <c r="YN1" s="1217"/>
      <c r="YO1" s="1217"/>
      <c r="YP1" s="1217"/>
      <c r="YQ1" s="1217"/>
      <c r="YR1" s="1217"/>
      <c r="YS1" s="1217"/>
      <c r="YT1" s="1217"/>
      <c r="YU1" s="1217"/>
      <c r="YV1" s="1217"/>
      <c r="YW1" s="1217"/>
      <c r="YX1" s="1217"/>
      <c r="YY1" s="1217"/>
      <c r="YZ1" s="1217"/>
      <c r="ZA1" s="1217"/>
      <c r="ZB1" s="1217"/>
      <c r="ZC1" s="1217"/>
      <c r="ZD1" s="1218"/>
      <c r="ZE1" s="1216" t="s">
        <v>254</v>
      </c>
      <c r="ZF1" s="1217"/>
      <c r="ZG1" s="1217"/>
      <c r="ZH1" s="1217"/>
      <c r="ZI1" s="1217"/>
      <c r="ZJ1" s="1217"/>
      <c r="ZK1" s="1217"/>
      <c r="ZL1" s="1217"/>
      <c r="ZM1" s="1217"/>
      <c r="ZN1" s="1217"/>
      <c r="ZO1" s="1217"/>
      <c r="ZP1" s="1217"/>
      <c r="ZQ1" s="1217"/>
      <c r="ZR1" s="1217"/>
      <c r="ZS1" s="1217"/>
      <c r="ZT1" s="1217"/>
      <c r="ZU1" s="1217"/>
      <c r="ZV1" s="1217"/>
      <c r="ZW1" s="1217"/>
      <c r="ZX1" s="1217"/>
      <c r="ZY1" s="1217"/>
      <c r="ZZ1" s="1217"/>
      <c r="AAA1" s="1217"/>
      <c r="AAB1" s="1218"/>
      <c r="AAC1" s="1219" t="s">
        <v>255</v>
      </c>
      <c r="AAD1" s="1217"/>
      <c r="AAE1" s="1217"/>
      <c r="AAF1" s="1217"/>
      <c r="AAG1" s="1217"/>
      <c r="AAH1" s="1217"/>
      <c r="AAI1" s="1217"/>
      <c r="AAJ1" s="1217"/>
      <c r="AAK1" s="1217"/>
      <c r="AAL1" s="1217"/>
      <c r="AAM1" s="1217"/>
      <c r="AAN1" s="1217"/>
      <c r="AAO1" s="1217"/>
      <c r="AAP1" s="1217"/>
      <c r="AAQ1" s="1217"/>
      <c r="AAR1" s="1217"/>
      <c r="AAS1" s="1217"/>
      <c r="AAT1" s="1217"/>
      <c r="AAU1" s="1217"/>
      <c r="AAV1" s="1217"/>
      <c r="AAW1" s="1217"/>
      <c r="AAX1" s="1217"/>
      <c r="AAY1" s="1217"/>
      <c r="AAZ1" s="1218"/>
      <c r="ABA1" s="1219" t="s">
        <v>256</v>
      </c>
      <c r="ABB1" s="1217"/>
      <c r="ABC1" s="1217"/>
      <c r="ABD1" s="1217"/>
      <c r="ABE1" s="1217"/>
      <c r="ABF1" s="1217"/>
      <c r="ABG1" s="1217"/>
      <c r="ABH1" s="1217"/>
      <c r="ABI1" s="1217"/>
      <c r="ABJ1" s="1217"/>
      <c r="ABK1" s="1217"/>
      <c r="ABL1" s="1217"/>
      <c r="ABM1" s="1217"/>
      <c r="ABN1" s="1217"/>
      <c r="ABO1" s="1217"/>
      <c r="ABP1" s="1217"/>
      <c r="ABQ1" s="1217"/>
      <c r="ABR1" s="1217"/>
      <c r="ABS1" s="1217"/>
      <c r="ABT1" s="1217"/>
      <c r="ABU1" s="1217"/>
      <c r="ABV1" s="1217"/>
      <c r="ABW1" s="1217"/>
      <c r="ABX1" s="1218"/>
      <c r="ABY1" s="1219" t="s">
        <v>257</v>
      </c>
      <c r="ABZ1" s="1217"/>
      <c r="ACA1" s="1217"/>
      <c r="ACB1" s="1217"/>
      <c r="ACC1" s="1217"/>
      <c r="ACD1" s="1217"/>
      <c r="ACE1" s="1217"/>
      <c r="ACF1" s="1217"/>
      <c r="ACG1" s="1217"/>
      <c r="ACH1" s="1217"/>
      <c r="ACI1" s="1217"/>
      <c r="ACJ1" s="1217"/>
      <c r="ACK1" s="1217"/>
      <c r="ACL1" s="1217"/>
      <c r="ACM1" s="1217"/>
      <c r="ACN1" s="1217"/>
      <c r="ACO1" s="1217"/>
      <c r="ACP1" s="1217"/>
      <c r="ACQ1" s="1217"/>
      <c r="ACR1" s="1217"/>
      <c r="ACS1" s="1217"/>
      <c r="ACT1" s="1217"/>
      <c r="ACU1" s="1217"/>
      <c r="ACV1" s="1218"/>
      <c r="ACW1" s="1216" t="s">
        <v>41</v>
      </c>
      <c r="ACX1" s="1217"/>
      <c r="ACY1" s="1217"/>
      <c r="ACZ1" s="1217"/>
      <c r="ADA1" s="1217"/>
      <c r="ADB1" s="1217"/>
      <c r="ADC1" s="1217"/>
      <c r="ADD1" s="1217"/>
      <c r="ADE1" s="1217"/>
      <c r="ADF1" s="1217"/>
      <c r="ADG1" s="1217"/>
      <c r="ADH1" s="1217"/>
      <c r="ADI1" s="1217"/>
      <c r="ADJ1" s="1217"/>
      <c r="ADK1" s="1217"/>
      <c r="ADL1" s="1217"/>
      <c r="ADM1" s="1217"/>
      <c r="ADN1" s="1217"/>
      <c r="ADO1" s="1217"/>
      <c r="ADP1" s="1217"/>
      <c r="ADQ1" s="1217"/>
      <c r="ADR1" s="1217"/>
      <c r="ADS1" s="1217"/>
      <c r="ADT1" s="1218"/>
      <c r="ADU1" s="1216" t="s">
        <v>258</v>
      </c>
      <c r="ADV1" s="1217"/>
      <c r="ADW1" s="1217"/>
      <c r="ADX1" s="1217"/>
      <c r="ADY1" s="1217"/>
      <c r="ADZ1" s="1217"/>
      <c r="AEA1" s="1217"/>
      <c r="AEB1" s="1217"/>
      <c r="AEC1" s="1217"/>
      <c r="AED1" s="1217"/>
      <c r="AEE1" s="1217"/>
      <c r="AEF1" s="1217"/>
      <c r="AEG1" s="1217"/>
      <c r="AEH1" s="1217"/>
      <c r="AEI1" s="1217"/>
      <c r="AEJ1" s="1217"/>
      <c r="AEK1" s="1217"/>
      <c r="AEL1" s="1217"/>
      <c r="AEM1" s="1217"/>
      <c r="AEN1" s="1217"/>
      <c r="AEO1" s="1217"/>
      <c r="AEP1" s="1217"/>
      <c r="AEQ1" s="1217"/>
      <c r="AER1" s="1218"/>
      <c r="AES1" s="1219" t="s">
        <v>259</v>
      </c>
      <c r="AET1" s="1217"/>
      <c r="AEU1" s="1217"/>
      <c r="AEV1" s="1217"/>
      <c r="AEW1" s="1217"/>
      <c r="AEX1" s="1217"/>
      <c r="AEY1" s="1217"/>
      <c r="AEZ1" s="1217"/>
      <c r="AFA1" s="1217"/>
      <c r="AFB1" s="1217"/>
      <c r="AFC1" s="1217"/>
      <c r="AFD1" s="1217"/>
      <c r="AFE1" s="1217"/>
      <c r="AFF1" s="1217"/>
      <c r="AFG1" s="1217"/>
      <c r="AFH1" s="1217"/>
      <c r="AFI1" s="1217"/>
      <c r="AFJ1" s="1217"/>
      <c r="AFK1" s="1217"/>
      <c r="AFL1" s="1217"/>
      <c r="AFM1" s="1217"/>
      <c r="AFN1" s="1217"/>
      <c r="AFO1" s="1217"/>
      <c r="AFP1" s="1218"/>
      <c r="AFQ1" s="1219" t="s">
        <v>260</v>
      </c>
      <c r="AFR1" s="1217"/>
      <c r="AFS1" s="1217"/>
      <c r="AFT1" s="1217"/>
      <c r="AFU1" s="1217"/>
      <c r="AFV1" s="1217"/>
      <c r="AFW1" s="1217"/>
      <c r="AFX1" s="1217"/>
      <c r="AFY1" s="1217"/>
      <c r="AFZ1" s="1217"/>
      <c r="AGA1" s="1217"/>
      <c r="AGB1" s="1217"/>
      <c r="AGC1" s="1217"/>
      <c r="AGD1" s="1217"/>
      <c r="AGE1" s="1217"/>
      <c r="AGF1" s="1217"/>
      <c r="AGG1" s="1217"/>
      <c r="AGH1" s="1217"/>
      <c r="AGI1" s="1217"/>
      <c r="AGJ1" s="1217"/>
      <c r="AGK1" s="1217"/>
      <c r="AGL1" s="1217"/>
      <c r="AGM1" s="1217"/>
      <c r="AGN1" s="1218"/>
      <c r="AGO1" s="1219" t="s">
        <v>42</v>
      </c>
      <c r="AGP1" s="1217"/>
      <c r="AGQ1" s="1217"/>
      <c r="AGR1" s="1217"/>
      <c r="AGS1" s="1217"/>
      <c r="AGT1" s="1217"/>
      <c r="AGU1" s="1217"/>
      <c r="AGV1" s="1217"/>
      <c r="AGW1" s="1217"/>
      <c r="AGX1" s="1217"/>
      <c r="AGY1" s="1217"/>
      <c r="AGZ1" s="1217"/>
      <c r="AHA1" s="1217"/>
      <c r="AHB1" s="1217"/>
      <c r="AHC1" s="1217"/>
      <c r="AHD1" s="1217"/>
      <c r="AHE1" s="1217"/>
      <c r="AHF1" s="1217"/>
      <c r="AHG1" s="1217"/>
      <c r="AHH1" s="1217"/>
      <c r="AHI1" s="1217"/>
      <c r="AHJ1" s="1217"/>
      <c r="AHK1" s="1217"/>
      <c r="AHL1" s="1218"/>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40" t="s">
        <v>261</v>
      </c>
      <c r="B2" s="1243" t="s">
        <v>262</v>
      </c>
      <c r="C2" s="1243" t="s">
        <v>263</v>
      </c>
      <c r="D2" s="1244" t="s">
        <v>264</v>
      </c>
      <c r="E2" s="1247" t="s">
        <v>261</v>
      </c>
      <c r="F2" s="1248" t="s">
        <v>265</v>
      </c>
      <c r="G2" s="1221"/>
      <c r="H2" s="1221"/>
      <c r="I2" s="1224"/>
      <c r="J2" s="1249" t="s">
        <v>266</v>
      </c>
      <c r="K2" s="1250" t="s">
        <v>267</v>
      </c>
      <c r="L2" s="1251" t="s">
        <v>268</v>
      </c>
      <c r="M2" s="1252"/>
      <c r="N2" s="1237" t="s">
        <v>53</v>
      </c>
      <c r="O2" s="1239" t="s">
        <v>269</v>
      </c>
      <c r="P2" s="537" t="s">
        <v>270</v>
      </c>
      <c r="Q2" s="1233" t="s">
        <v>282</v>
      </c>
      <c r="R2" s="1235" t="s">
        <v>283</v>
      </c>
      <c r="S2" s="1254"/>
      <c r="T2" s="1268" t="s">
        <v>271</v>
      </c>
      <c r="U2" s="1269" t="s">
        <v>272</v>
      </c>
      <c r="V2" s="1270" t="s">
        <v>273</v>
      </c>
      <c r="W2" s="1260"/>
      <c r="X2" s="1259" t="s">
        <v>271</v>
      </c>
      <c r="Y2" s="1260"/>
      <c r="Z2" s="1259" t="s">
        <v>272</v>
      </c>
      <c r="AA2" s="1261"/>
      <c r="AB2" s="1262" t="s">
        <v>274</v>
      </c>
      <c r="AC2" s="1263" t="s">
        <v>275</v>
      </c>
      <c r="AD2" s="1264" t="s">
        <v>276</v>
      </c>
      <c r="AE2" s="1221"/>
      <c r="AF2" s="1221"/>
      <c r="AG2" s="1272" t="s">
        <v>277</v>
      </c>
      <c r="AH2" s="1273" t="s">
        <v>53</v>
      </c>
      <c r="AI2" s="1273" t="s">
        <v>278</v>
      </c>
      <c r="AJ2" s="1274" t="s">
        <v>279</v>
      </c>
      <c r="AK2" s="1275" t="s">
        <v>280</v>
      </c>
      <c r="AL2" s="1274" t="s">
        <v>55</v>
      </c>
      <c r="AM2" s="1276" t="s">
        <v>281</v>
      </c>
      <c r="AN2" s="1277" t="s">
        <v>52</v>
      </c>
      <c r="AO2" s="1278"/>
      <c r="AP2" s="1278"/>
      <c r="AQ2" s="1278"/>
      <c r="AR2" s="1278"/>
      <c r="AS2" s="1260"/>
      <c r="AT2" s="1276" t="s">
        <v>282</v>
      </c>
      <c r="AU2" s="1276" t="s">
        <v>283</v>
      </c>
      <c r="AV2" s="1277" t="s">
        <v>226</v>
      </c>
      <c r="AW2" s="1278"/>
      <c r="AX2" s="1278"/>
      <c r="AY2" s="1278"/>
      <c r="AZ2" s="1278"/>
      <c r="BA2" s="1278"/>
      <c r="BB2" s="1278"/>
      <c r="BC2" s="1278"/>
      <c r="BD2" s="1261"/>
      <c r="BE2" s="1272" t="s">
        <v>277</v>
      </c>
      <c r="BF2" s="1273" t="s">
        <v>53</v>
      </c>
      <c r="BG2" s="1273" t="s">
        <v>278</v>
      </c>
      <c r="BH2" s="1274" t="s">
        <v>279</v>
      </c>
      <c r="BI2" s="1275" t="s">
        <v>280</v>
      </c>
      <c r="BJ2" s="1274" t="s">
        <v>55</v>
      </c>
      <c r="BK2" s="1276" t="s">
        <v>281</v>
      </c>
      <c r="BL2" s="1259" t="s">
        <v>52</v>
      </c>
      <c r="BM2" s="1278"/>
      <c r="BN2" s="1278"/>
      <c r="BO2" s="1278"/>
      <c r="BP2" s="1278"/>
      <c r="BQ2" s="1260"/>
      <c r="BR2" s="1276" t="s">
        <v>282</v>
      </c>
      <c r="BS2" s="1276" t="s">
        <v>283</v>
      </c>
      <c r="BT2" s="1277" t="s">
        <v>226</v>
      </c>
      <c r="BU2" s="1278"/>
      <c r="BV2" s="1278"/>
      <c r="BW2" s="1278"/>
      <c r="BX2" s="1278"/>
      <c r="BY2" s="1278"/>
      <c r="BZ2" s="1278"/>
      <c r="CA2" s="1278"/>
      <c r="CB2" s="1261"/>
      <c r="CC2" s="1272" t="s">
        <v>277</v>
      </c>
      <c r="CD2" s="1273" t="s">
        <v>53</v>
      </c>
      <c r="CE2" s="1273" t="s">
        <v>278</v>
      </c>
      <c r="CF2" s="1274" t="s">
        <v>279</v>
      </c>
      <c r="CG2" s="1275" t="s">
        <v>280</v>
      </c>
      <c r="CH2" s="1274" t="s">
        <v>55</v>
      </c>
      <c r="CI2" s="1276" t="s">
        <v>281</v>
      </c>
      <c r="CJ2" s="1259" t="s">
        <v>52</v>
      </c>
      <c r="CK2" s="1278"/>
      <c r="CL2" s="1278"/>
      <c r="CM2" s="1278"/>
      <c r="CN2" s="1278"/>
      <c r="CO2" s="1260"/>
      <c r="CP2" s="1276" t="s">
        <v>282</v>
      </c>
      <c r="CQ2" s="1276" t="s">
        <v>283</v>
      </c>
      <c r="CR2" s="1277" t="s">
        <v>226</v>
      </c>
      <c r="CS2" s="1278"/>
      <c r="CT2" s="1278"/>
      <c r="CU2" s="1278"/>
      <c r="CV2" s="1278"/>
      <c r="CW2" s="1278"/>
      <c r="CX2" s="1278"/>
      <c r="CY2" s="1278"/>
      <c r="CZ2" s="1261"/>
      <c r="DA2" s="1272" t="s">
        <v>277</v>
      </c>
      <c r="DB2" s="1279" t="s">
        <v>53</v>
      </c>
      <c r="DC2" s="1273" t="s">
        <v>278</v>
      </c>
      <c r="DD2" s="1274" t="s">
        <v>279</v>
      </c>
      <c r="DE2" s="1275" t="s">
        <v>280</v>
      </c>
      <c r="DF2" s="1274" t="s">
        <v>55</v>
      </c>
      <c r="DG2" s="1276" t="s">
        <v>281</v>
      </c>
      <c r="DH2" s="1259" t="s">
        <v>52</v>
      </c>
      <c r="DI2" s="1278"/>
      <c r="DJ2" s="1278"/>
      <c r="DK2" s="1278"/>
      <c r="DL2" s="1278"/>
      <c r="DM2" s="1260"/>
      <c r="DN2" s="1276" t="s">
        <v>282</v>
      </c>
      <c r="DO2" s="1276" t="s">
        <v>283</v>
      </c>
      <c r="DP2" s="1277" t="s">
        <v>226</v>
      </c>
      <c r="DQ2" s="1278"/>
      <c r="DR2" s="1278"/>
      <c r="DS2" s="1278"/>
      <c r="DT2" s="1278"/>
      <c r="DU2" s="1278"/>
      <c r="DV2" s="1278"/>
      <c r="DW2" s="1278"/>
      <c r="DX2" s="1261"/>
      <c r="DY2" s="1272" t="s">
        <v>277</v>
      </c>
      <c r="DZ2" s="1273" t="s">
        <v>53</v>
      </c>
      <c r="EA2" s="1273" t="s">
        <v>278</v>
      </c>
      <c r="EB2" s="1274" t="s">
        <v>279</v>
      </c>
      <c r="EC2" s="1275" t="s">
        <v>280</v>
      </c>
      <c r="ED2" s="1274" t="s">
        <v>55</v>
      </c>
      <c r="EE2" s="1276" t="s">
        <v>281</v>
      </c>
      <c r="EF2" s="1259" t="s">
        <v>52</v>
      </c>
      <c r="EG2" s="1278"/>
      <c r="EH2" s="1278"/>
      <c r="EI2" s="1278"/>
      <c r="EJ2" s="1278"/>
      <c r="EK2" s="1260"/>
      <c r="EL2" s="1276" t="s">
        <v>282</v>
      </c>
      <c r="EM2" s="1276" t="s">
        <v>283</v>
      </c>
      <c r="EN2" s="1277" t="s">
        <v>226</v>
      </c>
      <c r="EO2" s="1278"/>
      <c r="EP2" s="1278"/>
      <c r="EQ2" s="1278"/>
      <c r="ER2" s="1278"/>
      <c r="ES2" s="1278"/>
      <c r="ET2" s="1278"/>
      <c r="EU2" s="1278"/>
      <c r="EV2" s="1261"/>
      <c r="EW2" s="1272" t="s">
        <v>277</v>
      </c>
      <c r="EX2" s="1273" t="s">
        <v>53</v>
      </c>
      <c r="EY2" s="1273" t="s">
        <v>278</v>
      </c>
      <c r="EZ2" s="1274" t="s">
        <v>279</v>
      </c>
      <c r="FA2" s="1275" t="s">
        <v>280</v>
      </c>
      <c r="FB2" s="1274" t="s">
        <v>55</v>
      </c>
      <c r="FC2" s="1276" t="s">
        <v>281</v>
      </c>
      <c r="FD2" s="1259" t="s">
        <v>52</v>
      </c>
      <c r="FE2" s="1278"/>
      <c r="FF2" s="1278"/>
      <c r="FG2" s="1278"/>
      <c r="FH2" s="1278"/>
      <c r="FI2" s="1260"/>
      <c r="FJ2" s="1276" t="s">
        <v>282</v>
      </c>
      <c r="FK2" s="1276" t="s">
        <v>283</v>
      </c>
      <c r="FL2" s="1277" t="s">
        <v>226</v>
      </c>
      <c r="FM2" s="1278"/>
      <c r="FN2" s="1278"/>
      <c r="FO2" s="1278"/>
      <c r="FP2" s="1278"/>
      <c r="FQ2" s="1278"/>
      <c r="FR2" s="1278"/>
      <c r="FS2" s="1278"/>
      <c r="FT2" s="1261"/>
      <c r="FU2" s="1272" t="s">
        <v>277</v>
      </c>
      <c r="FV2" s="1273" t="s">
        <v>53</v>
      </c>
      <c r="FW2" s="1273" t="s">
        <v>278</v>
      </c>
      <c r="FX2" s="1274" t="s">
        <v>279</v>
      </c>
      <c r="FY2" s="1275" t="s">
        <v>280</v>
      </c>
      <c r="FZ2" s="1274" t="s">
        <v>55</v>
      </c>
      <c r="GA2" s="1276" t="s">
        <v>281</v>
      </c>
      <c r="GB2" s="1259" t="s">
        <v>52</v>
      </c>
      <c r="GC2" s="1278"/>
      <c r="GD2" s="1278"/>
      <c r="GE2" s="1278"/>
      <c r="GF2" s="1278"/>
      <c r="GG2" s="1260"/>
      <c r="GH2" s="1276" t="s">
        <v>282</v>
      </c>
      <c r="GI2" s="1276" t="s">
        <v>283</v>
      </c>
      <c r="GJ2" s="1277" t="s">
        <v>226</v>
      </c>
      <c r="GK2" s="1278"/>
      <c r="GL2" s="1278"/>
      <c r="GM2" s="1278"/>
      <c r="GN2" s="1278"/>
      <c r="GO2" s="1278"/>
      <c r="GP2" s="1278"/>
      <c r="GQ2" s="1278"/>
      <c r="GR2" s="1261"/>
      <c r="GS2" s="1272" t="s">
        <v>277</v>
      </c>
      <c r="GT2" s="1273" t="s">
        <v>53</v>
      </c>
      <c r="GU2" s="1273" t="s">
        <v>278</v>
      </c>
      <c r="GV2" s="1274" t="s">
        <v>279</v>
      </c>
      <c r="GW2" s="1275" t="s">
        <v>280</v>
      </c>
      <c r="GX2" s="1274" t="s">
        <v>55</v>
      </c>
      <c r="GY2" s="1276" t="s">
        <v>281</v>
      </c>
      <c r="GZ2" s="1259" t="s">
        <v>52</v>
      </c>
      <c r="HA2" s="1278"/>
      <c r="HB2" s="1278"/>
      <c r="HC2" s="1278"/>
      <c r="HD2" s="1278"/>
      <c r="HE2" s="1260"/>
      <c r="HF2" s="1276" t="s">
        <v>282</v>
      </c>
      <c r="HG2" s="1276" t="s">
        <v>283</v>
      </c>
      <c r="HH2" s="1277" t="s">
        <v>226</v>
      </c>
      <c r="HI2" s="1278"/>
      <c r="HJ2" s="1278"/>
      <c r="HK2" s="1278"/>
      <c r="HL2" s="1278"/>
      <c r="HM2" s="1278"/>
      <c r="HN2" s="1278"/>
      <c r="HO2" s="1278"/>
      <c r="HP2" s="1261"/>
      <c r="HQ2" s="1280" t="s">
        <v>277</v>
      </c>
      <c r="HR2" s="1273" t="s">
        <v>53</v>
      </c>
      <c r="HS2" s="1273" t="s">
        <v>278</v>
      </c>
      <c r="HT2" s="1274" t="s">
        <v>279</v>
      </c>
      <c r="HU2" s="1275" t="s">
        <v>280</v>
      </c>
      <c r="HV2" s="1274" t="s">
        <v>55</v>
      </c>
      <c r="HW2" s="1276" t="s">
        <v>281</v>
      </c>
      <c r="HX2" s="1277" t="s">
        <v>52</v>
      </c>
      <c r="HY2" s="1278"/>
      <c r="HZ2" s="1278"/>
      <c r="IA2" s="1278"/>
      <c r="IB2" s="1278"/>
      <c r="IC2" s="1260"/>
      <c r="ID2" s="1276" t="s">
        <v>282</v>
      </c>
      <c r="IE2" s="1276" t="s">
        <v>283</v>
      </c>
      <c r="IF2" s="1277" t="s">
        <v>226</v>
      </c>
      <c r="IG2" s="1278"/>
      <c r="IH2" s="1278"/>
      <c r="II2" s="1278"/>
      <c r="IJ2" s="1278"/>
      <c r="IK2" s="1278"/>
      <c r="IL2" s="1278"/>
      <c r="IM2" s="1278"/>
      <c r="IN2" s="1261"/>
      <c r="IO2" s="1280" t="s">
        <v>277</v>
      </c>
      <c r="IP2" s="1273" t="s">
        <v>53</v>
      </c>
      <c r="IQ2" s="1273" t="s">
        <v>278</v>
      </c>
      <c r="IR2" s="1274" t="s">
        <v>279</v>
      </c>
      <c r="IS2" s="1275" t="s">
        <v>280</v>
      </c>
      <c r="IT2" s="1274" t="s">
        <v>55</v>
      </c>
      <c r="IU2" s="1276" t="s">
        <v>281</v>
      </c>
      <c r="IV2" s="1277" t="s">
        <v>52</v>
      </c>
      <c r="IW2" s="1278"/>
      <c r="IX2" s="1278"/>
      <c r="IY2" s="1278"/>
      <c r="IZ2" s="1278"/>
      <c r="JA2" s="1260"/>
      <c r="JB2" s="1276" t="s">
        <v>282</v>
      </c>
      <c r="JC2" s="1281" t="s">
        <v>283</v>
      </c>
      <c r="JD2" s="1277" t="s">
        <v>226</v>
      </c>
      <c r="JE2" s="1278"/>
      <c r="JF2" s="1278"/>
      <c r="JG2" s="1278"/>
      <c r="JH2" s="1278"/>
      <c r="JI2" s="1278"/>
      <c r="JJ2" s="1278"/>
      <c r="JK2" s="1278"/>
      <c r="JL2" s="1261"/>
      <c r="JM2" s="1272" t="s">
        <v>277</v>
      </c>
      <c r="JN2" s="1273" t="s">
        <v>53</v>
      </c>
      <c r="JO2" s="1273" t="s">
        <v>278</v>
      </c>
      <c r="JP2" s="1274" t="s">
        <v>279</v>
      </c>
      <c r="JQ2" s="1275" t="s">
        <v>280</v>
      </c>
      <c r="JR2" s="1274" t="s">
        <v>55</v>
      </c>
      <c r="JS2" s="1276" t="s">
        <v>281</v>
      </c>
      <c r="JT2" s="1259" t="s">
        <v>52</v>
      </c>
      <c r="JU2" s="1278"/>
      <c r="JV2" s="1278"/>
      <c r="JW2" s="1278"/>
      <c r="JX2" s="1278"/>
      <c r="JY2" s="1260"/>
      <c r="JZ2" s="1276" t="s">
        <v>282</v>
      </c>
      <c r="KA2" s="1276" t="s">
        <v>283</v>
      </c>
      <c r="KB2" s="1277" t="s">
        <v>226</v>
      </c>
      <c r="KC2" s="1278"/>
      <c r="KD2" s="1278"/>
      <c r="KE2" s="1278"/>
      <c r="KF2" s="1278"/>
      <c r="KG2" s="1278"/>
      <c r="KH2" s="1278"/>
      <c r="KI2" s="1278"/>
      <c r="KJ2" s="1261"/>
      <c r="KK2" s="1272" t="s">
        <v>277</v>
      </c>
      <c r="KL2" s="1273" t="s">
        <v>53</v>
      </c>
      <c r="KM2" s="1279" t="s">
        <v>278</v>
      </c>
      <c r="KN2" s="1279" t="s">
        <v>279</v>
      </c>
      <c r="KO2" s="1275" t="s">
        <v>280</v>
      </c>
      <c r="KP2" s="1274" t="s">
        <v>55</v>
      </c>
      <c r="KQ2" s="1274" t="s">
        <v>281</v>
      </c>
      <c r="KR2" s="1277" t="s">
        <v>52</v>
      </c>
      <c r="KS2" s="1278"/>
      <c r="KT2" s="1278"/>
      <c r="KU2" s="1278"/>
      <c r="KV2" s="1278"/>
      <c r="KW2" s="1260"/>
      <c r="KX2" s="1276" t="s">
        <v>282</v>
      </c>
      <c r="KY2" s="1276" t="s">
        <v>283</v>
      </c>
      <c r="KZ2" s="1277" t="s">
        <v>226</v>
      </c>
      <c r="LA2" s="1278"/>
      <c r="LB2" s="1278"/>
      <c r="LC2" s="1278"/>
      <c r="LD2" s="1278"/>
      <c r="LE2" s="1278"/>
      <c r="LF2" s="1278"/>
      <c r="LG2" s="1278"/>
      <c r="LH2" s="1261"/>
      <c r="LI2" s="1280" t="s">
        <v>277</v>
      </c>
      <c r="LJ2" s="1273" t="s">
        <v>53</v>
      </c>
      <c r="LK2" s="1273" t="s">
        <v>278</v>
      </c>
      <c r="LL2" s="1274" t="s">
        <v>279</v>
      </c>
      <c r="LM2" s="1275" t="s">
        <v>280</v>
      </c>
      <c r="LN2" s="1274" t="s">
        <v>55</v>
      </c>
      <c r="LO2" s="1276" t="s">
        <v>281</v>
      </c>
      <c r="LP2" s="1259" t="s">
        <v>52</v>
      </c>
      <c r="LQ2" s="1278"/>
      <c r="LR2" s="1278"/>
      <c r="LS2" s="1278"/>
      <c r="LT2" s="1278"/>
      <c r="LU2" s="1260"/>
      <c r="LV2" s="1276" t="s">
        <v>282</v>
      </c>
      <c r="LW2" s="1276" t="s">
        <v>283</v>
      </c>
      <c r="LX2" s="1277" t="s">
        <v>226</v>
      </c>
      <c r="LY2" s="1278"/>
      <c r="LZ2" s="1278"/>
      <c r="MA2" s="1278"/>
      <c r="MB2" s="1278"/>
      <c r="MC2" s="1278"/>
      <c r="MD2" s="1278"/>
      <c r="ME2" s="1278"/>
      <c r="MF2" s="1261"/>
      <c r="MG2" s="1272" t="s">
        <v>277</v>
      </c>
      <c r="MH2" s="1273" t="s">
        <v>53</v>
      </c>
      <c r="MI2" s="1273" t="s">
        <v>278</v>
      </c>
      <c r="MJ2" s="1274" t="s">
        <v>279</v>
      </c>
      <c r="MK2" s="1275" t="s">
        <v>280</v>
      </c>
      <c r="ML2" s="1274" t="s">
        <v>55</v>
      </c>
      <c r="MM2" s="1276" t="s">
        <v>281</v>
      </c>
      <c r="MN2" s="1259" t="s">
        <v>52</v>
      </c>
      <c r="MO2" s="1278"/>
      <c r="MP2" s="1278"/>
      <c r="MQ2" s="1278"/>
      <c r="MR2" s="1278"/>
      <c r="MS2" s="1260"/>
      <c r="MT2" s="1276" t="s">
        <v>282</v>
      </c>
      <c r="MU2" s="1276" t="s">
        <v>283</v>
      </c>
      <c r="MV2" s="1277" t="s">
        <v>226</v>
      </c>
      <c r="MW2" s="1278"/>
      <c r="MX2" s="1278"/>
      <c r="MY2" s="1278"/>
      <c r="MZ2" s="1278"/>
      <c r="NA2" s="1278"/>
      <c r="NB2" s="1278"/>
      <c r="NC2" s="1278"/>
      <c r="ND2" s="1261"/>
      <c r="NE2" s="1272" t="s">
        <v>277</v>
      </c>
      <c r="NF2" s="1273" t="s">
        <v>53</v>
      </c>
      <c r="NG2" s="1279" t="s">
        <v>278</v>
      </c>
      <c r="NH2" s="1274" t="s">
        <v>279</v>
      </c>
      <c r="NI2" s="1275" t="s">
        <v>280</v>
      </c>
      <c r="NJ2" s="1274" t="s">
        <v>55</v>
      </c>
      <c r="NK2" s="1276" t="s">
        <v>281</v>
      </c>
      <c r="NL2" s="1259" t="s">
        <v>52</v>
      </c>
      <c r="NM2" s="1278"/>
      <c r="NN2" s="1278"/>
      <c r="NO2" s="1278"/>
      <c r="NP2" s="1278"/>
      <c r="NQ2" s="1260"/>
      <c r="NR2" s="1276" t="s">
        <v>282</v>
      </c>
      <c r="NS2" s="1276" t="s">
        <v>283</v>
      </c>
      <c r="NT2" s="1277" t="s">
        <v>226</v>
      </c>
      <c r="NU2" s="1278"/>
      <c r="NV2" s="1278"/>
      <c r="NW2" s="1278"/>
      <c r="NX2" s="1278"/>
      <c r="NY2" s="1278"/>
      <c r="NZ2" s="1278"/>
      <c r="OA2" s="1278"/>
      <c r="OB2" s="1261"/>
      <c r="OC2" s="1272" t="s">
        <v>277</v>
      </c>
      <c r="OD2" s="1273" t="s">
        <v>53</v>
      </c>
      <c r="OE2" s="1273" t="s">
        <v>278</v>
      </c>
      <c r="OF2" s="1274" t="s">
        <v>279</v>
      </c>
      <c r="OG2" s="1275" t="s">
        <v>280</v>
      </c>
      <c r="OH2" s="1274" t="s">
        <v>55</v>
      </c>
      <c r="OI2" s="1276" t="s">
        <v>281</v>
      </c>
      <c r="OJ2" s="1259" t="s">
        <v>52</v>
      </c>
      <c r="OK2" s="1278"/>
      <c r="OL2" s="1278"/>
      <c r="OM2" s="1278"/>
      <c r="ON2" s="1278"/>
      <c r="OO2" s="1260"/>
      <c r="OP2" s="1276" t="s">
        <v>282</v>
      </c>
      <c r="OQ2" s="1276" t="s">
        <v>283</v>
      </c>
      <c r="OR2" s="1277" t="s">
        <v>226</v>
      </c>
      <c r="OS2" s="1278"/>
      <c r="OT2" s="1278"/>
      <c r="OU2" s="1278"/>
      <c r="OV2" s="1278"/>
      <c r="OW2" s="1278"/>
      <c r="OX2" s="1278"/>
      <c r="OY2" s="1278"/>
      <c r="OZ2" s="1261"/>
      <c r="PA2" s="1272" t="s">
        <v>277</v>
      </c>
      <c r="PB2" s="1273" t="s">
        <v>53</v>
      </c>
      <c r="PC2" s="1273" t="s">
        <v>278</v>
      </c>
      <c r="PD2" s="1274" t="s">
        <v>279</v>
      </c>
      <c r="PE2" s="1275" t="s">
        <v>280</v>
      </c>
      <c r="PF2" s="1274" t="s">
        <v>55</v>
      </c>
      <c r="PG2" s="1276" t="s">
        <v>281</v>
      </c>
      <c r="PH2" s="1259" t="s">
        <v>52</v>
      </c>
      <c r="PI2" s="1278"/>
      <c r="PJ2" s="1278"/>
      <c r="PK2" s="1278"/>
      <c r="PL2" s="1278"/>
      <c r="PM2" s="1260"/>
      <c r="PN2" s="1276" t="s">
        <v>282</v>
      </c>
      <c r="PO2" s="1276" t="s">
        <v>283</v>
      </c>
      <c r="PP2" s="1277" t="s">
        <v>226</v>
      </c>
      <c r="PQ2" s="1278"/>
      <c r="PR2" s="1278"/>
      <c r="PS2" s="1278"/>
      <c r="PT2" s="1278"/>
      <c r="PU2" s="1278"/>
      <c r="PV2" s="1278"/>
      <c r="PW2" s="1278"/>
      <c r="PX2" s="1261"/>
      <c r="PY2" s="1272" t="s">
        <v>277</v>
      </c>
      <c r="PZ2" s="1273" t="s">
        <v>53</v>
      </c>
      <c r="QA2" s="1273" t="s">
        <v>278</v>
      </c>
      <c r="QB2" s="1274" t="s">
        <v>279</v>
      </c>
      <c r="QC2" s="1275" t="s">
        <v>280</v>
      </c>
      <c r="QD2" s="1274" t="s">
        <v>55</v>
      </c>
      <c r="QE2" s="1276" t="s">
        <v>281</v>
      </c>
      <c r="QF2" s="1259" t="s">
        <v>52</v>
      </c>
      <c r="QG2" s="1278"/>
      <c r="QH2" s="1278"/>
      <c r="QI2" s="1278"/>
      <c r="QJ2" s="1278"/>
      <c r="QK2" s="1260"/>
      <c r="QL2" s="1276" t="s">
        <v>282</v>
      </c>
      <c r="QM2" s="1276" t="s">
        <v>283</v>
      </c>
      <c r="QN2" s="1277" t="s">
        <v>226</v>
      </c>
      <c r="QO2" s="1278"/>
      <c r="QP2" s="1278"/>
      <c r="QQ2" s="1278"/>
      <c r="QR2" s="1278"/>
      <c r="QS2" s="1278"/>
      <c r="QT2" s="1278"/>
      <c r="QU2" s="1278"/>
      <c r="QV2" s="1261"/>
      <c r="QW2" s="1272" t="s">
        <v>277</v>
      </c>
      <c r="QX2" s="1273" t="s">
        <v>53</v>
      </c>
      <c r="QY2" s="1273" t="s">
        <v>278</v>
      </c>
      <c r="QZ2" s="1274" t="s">
        <v>279</v>
      </c>
      <c r="RA2" s="1275" t="s">
        <v>280</v>
      </c>
      <c r="RB2" s="1274" t="s">
        <v>55</v>
      </c>
      <c r="RC2" s="1276" t="s">
        <v>281</v>
      </c>
      <c r="RD2" s="1259" t="s">
        <v>52</v>
      </c>
      <c r="RE2" s="1278"/>
      <c r="RF2" s="1278"/>
      <c r="RG2" s="1278"/>
      <c r="RH2" s="1278"/>
      <c r="RI2" s="1260"/>
      <c r="RJ2" s="1276" t="s">
        <v>282</v>
      </c>
      <c r="RK2" s="1276" t="s">
        <v>283</v>
      </c>
      <c r="RL2" s="1277" t="s">
        <v>226</v>
      </c>
      <c r="RM2" s="1278"/>
      <c r="RN2" s="1278"/>
      <c r="RO2" s="1278"/>
      <c r="RP2" s="1278"/>
      <c r="RQ2" s="1278"/>
      <c r="RR2" s="1278"/>
      <c r="RS2" s="1278"/>
      <c r="RT2" s="1261"/>
      <c r="RU2" s="1272" t="s">
        <v>277</v>
      </c>
      <c r="RV2" s="1279" t="s">
        <v>53</v>
      </c>
      <c r="RW2" s="1273" t="s">
        <v>278</v>
      </c>
      <c r="RX2" s="1274" t="s">
        <v>279</v>
      </c>
      <c r="RY2" s="1275" t="s">
        <v>280</v>
      </c>
      <c r="RZ2" s="1274" t="s">
        <v>55</v>
      </c>
      <c r="SA2" s="1276" t="s">
        <v>281</v>
      </c>
      <c r="SB2" s="1259" t="s">
        <v>52</v>
      </c>
      <c r="SC2" s="1278"/>
      <c r="SD2" s="1278"/>
      <c r="SE2" s="1278"/>
      <c r="SF2" s="1278"/>
      <c r="SG2" s="1260"/>
      <c r="SH2" s="1276" t="s">
        <v>282</v>
      </c>
      <c r="SI2" s="1276" t="s">
        <v>283</v>
      </c>
      <c r="SJ2" s="1277" t="s">
        <v>226</v>
      </c>
      <c r="SK2" s="1278"/>
      <c r="SL2" s="1278"/>
      <c r="SM2" s="1278"/>
      <c r="SN2" s="1278"/>
      <c r="SO2" s="1278"/>
      <c r="SP2" s="1278"/>
      <c r="SQ2" s="1278"/>
      <c r="SR2" s="1261"/>
      <c r="SS2" s="1272" t="s">
        <v>277</v>
      </c>
      <c r="ST2" s="1273" t="s">
        <v>53</v>
      </c>
      <c r="SU2" s="1273" t="s">
        <v>278</v>
      </c>
      <c r="SV2" s="1274" t="s">
        <v>279</v>
      </c>
      <c r="SW2" s="1275" t="s">
        <v>280</v>
      </c>
      <c r="SX2" s="1274" t="s">
        <v>55</v>
      </c>
      <c r="SY2" s="1276" t="s">
        <v>281</v>
      </c>
      <c r="SZ2" s="1259" t="s">
        <v>52</v>
      </c>
      <c r="TA2" s="1278"/>
      <c r="TB2" s="1278"/>
      <c r="TC2" s="1278"/>
      <c r="TD2" s="1278"/>
      <c r="TE2" s="1260"/>
      <c r="TF2" s="1276" t="s">
        <v>282</v>
      </c>
      <c r="TG2" s="1276" t="s">
        <v>283</v>
      </c>
      <c r="TH2" s="1277" t="s">
        <v>226</v>
      </c>
      <c r="TI2" s="1278"/>
      <c r="TJ2" s="1278"/>
      <c r="TK2" s="1278"/>
      <c r="TL2" s="1278"/>
      <c r="TM2" s="1278"/>
      <c r="TN2" s="1278"/>
      <c r="TO2" s="1278"/>
      <c r="TP2" s="1261"/>
      <c r="TQ2" s="1272" t="s">
        <v>277</v>
      </c>
      <c r="TR2" s="1273" t="s">
        <v>53</v>
      </c>
      <c r="TS2" s="1273" t="s">
        <v>278</v>
      </c>
      <c r="TT2" s="1274" t="s">
        <v>279</v>
      </c>
      <c r="TU2" s="1275" t="s">
        <v>280</v>
      </c>
      <c r="TV2" s="1274" t="s">
        <v>55</v>
      </c>
      <c r="TW2" s="1276" t="s">
        <v>281</v>
      </c>
      <c r="TX2" s="1259" t="s">
        <v>52</v>
      </c>
      <c r="TY2" s="1278"/>
      <c r="TZ2" s="1278"/>
      <c r="UA2" s="1278"/>
      <c r="UB2" s="1278"/>
      <c r="UC2" s="1260"/>
      <c r="UD2" s="1276" t="s">
        <v>282</v>
      </c>
      <c r="UE2" s="1276" t="s">
        <v>283</v>
      </c>
      <c r="UF2" s="1277" t="s">
        <v>226</v>
      </c>
      <c r="UG2" s="1278"/>
      <c r="UH2" s="1278"/>
      <c r="UI2" s="1278"/>
      <c r="UJ2" s="1278"/>
      <c r="UK2" s="1278"/>
      <c r="UL2" s="1278"/>
      <c r="UM2" s="1278"/>
      <c r="UN2" s="1261"/>
      <c r="UO2" s="1272" t="s">
        <v>277</v>
      </c>
      <c r="UP2" s="1273" t="s">
        <v>53</v>
      </c>
      <c r="UQ2" s="1273" t="s">
        <v>278</v>
      </c>
      <c r="UR2" s="1274" t="s">
        <v>279</v>
      </c>
      <c r="US2" s="1275" t="s">
        <v>280</v>
      </c>
      <c r="UT2" s="1274" t="s">
        <v>55</v>
      </c>
      <c r="UU2" s="1276" t="s">
        <v>281</v>
      </c>
      <c r="UV2" s="1259" t="s">
        <v>52</v>
      </c>
      <c r="UW2" s="1278"/>
      <c r="UX2" s="1278"/>
      <c r="UY2" s="1278"/>
      <c r="UZ2" s="1278"/>
      <c r="VA2" s="1260"/>
      <c r="VB2" s="1276" t="s">
        <v>282</v>
      </c>
      <c r="VC2" s="1276" t="s">
        <v>283</v>
      </c>
      <c r="VD2" s="1277" t="s">
        <v>226</v>
      </c>
      <c r="VE2" s="1278"/>
      <c r="VF2" s="1278"/>
      <c r="VG2" s="1278"/>
      <c r="VH2" s="1278"/>
      <c r="VI2" s="1278"/>
      <c r="VJ2" s="1278"/>
      <c r="VK2" s="1278"/>
      <c r="VL2" s="1261"/>
      <c r="VM2" s="1272" t="s">
        <v>277</v>
      </c>
      <c r="VN2" s="1273" t="s">
        <v>53</v>
      </c>
      <c r="VO2" s="1273" t="s">
        <v>278</v>
      </c>
      <c r="VP2" s="1274" t="s">
        <v>279</v>
      </c>
      <c r="VQ2" s="1275" t="s">
        <v>280</v>
      </c>
      <c r="VR2" s="1274" t="s">
        <v>55</v>
      </c>
      <c r="VS2" s="1276" t="s">
        <v>281</v>
      </c>
      <c r="VT2" s="1259" t="s">
        <v>52</v>
      </c>
      <c r="VU2" s="1278"/>
      <c r="VV2" s="1278"/>
      <c r="VW2" s="1278"/>
      <c r="VX2" s="1278"/>
      <c r="VY2" s="1260"/>
      <c r="VZ2" s="1276" t="s">
        <v>282</v>
      </c>
      <c r="WA2" s="1276" t="s">
        <v>283</v>
      </c>
      <c r="WB2" s="1277" t="s">
        <v>226</v>
      </c>
      <c r="WC2" s="1278"/>
      <c r="WD2" s="1278"/>
      <c r="WE2" s="1278"/>
      <c r="WF2" s="1278"/>
      <c r="WG2" s="1278"/>
      <c r="WH2" s="1278"/>
      <c r="WI2" s="1278"/>
      <c r="WJ2" s="1261"/>
      <c r="WK2" s="1272" t="s">
        <v>277</v>
      </c>
      <c r="WL2" s="1273" t="s">
        <v>53</v>
      </c>
      <c r="WM2" s="1273" t="s">
        <v>278</v>
      </c>
      <c r="WN2" s="1274" t="s">
        <v>279</v>
      </c>
      <c r="WO2" s="1275" t="s">
        <v>280</v>
      </c>
      <c r="WP2" s="1274" t="s">
        <v>55</v>
      </c>
      <c r="WQ2" s="1276" t="s">
        <v>281</v>
      </c>
      <c r="WR2" s="1259" t="s">
        <v>52</v>
      </c>
      <c r="WS2" s="1278"/>
      <c r="WT2" s="1278"/>
      <c r="WU2" s="1278"/>
      <c r="WV2" s="1278"/>
      <c r="WW2" s="1260"/>
      <c r="WX2" s="1276" t="s">
        <v>282</v>
      </c>
      <c r="WY2" s="1276" t="s">
        <v>283</v>
      </c>
      <c r="WZ2" s="1277" t="s">
        <v>226</v>
      </c>
      <c r="XA2" s="1278"/>
      <c r="XB2" s="1278"/>
      <c r="XC2" s="1278"/>
      <c r="XD2" s="1278"/>
      <c r="XE2" s="1278"/>
      <c r="XF2" s="1278"/>
      <c r="XG2" s="1278"/>
      <c r="XH2" s="1261"/>
      <c r="XI2" s="1272" t="s">
        <v>277</v>
      </c>
      <c r="XJ2" s="1273" t="s">
        <v>53</v>
      </c>
      <c r="XK2" s="1273" t="s">
        <v>278</v>
      </c>
      <c r="XL2" s="1274" t="s">
        <v>279</v>
      </c>
      <c r="XM2" s="1275" t="s">
        <v>280</v>
      </c>
      <c r="XN2" s="1274" t="s">
        <v>55</v>
      </c>
      <c r="XO2" s="1276" t="s">
        <v>281</v>
      </c>
      <c r="XP2" s="1259" t="s">
        <v>52</v>
      </c>
      <c r="XQ2" s="1278"/>
      <c r="XR2" s="1278"/>
      <c r="XS2" s="1278"/>
      <c r="XT2" s="1278"/>
      <c r="XU2" s="1260"/>
      <c r="XV2" s="1276" t="s">
        <v>282</v>
      </c>
      <c r="XW2" s="1276" t="s">
        <v>283</v>
      </c>
      <c r="XX2" s="1277" t="s">
        <v>226</v>
      </c>
      <c r="XY2" s="1278"/>
      <c r="XZ2" s="1278"/>
      <c r="YA2" s="1278"/>
      <c r="YB2" s="1278"/>
      <c r="YC2" s="1278"/>
      <c r="YD2" s="1278"/>
      <c r="YE2" s="1278"/>
      <c r="YF2" s="1261"/>
      <c r="YG2" s="1272" t="s">
        <v>277</v>
      </c>
      <c r="YH2" s="1273" t="s">
        <v>53</v>
      </c>
      <c r="YI2" s="1273" t="s">
        <v>278</v>
      </c>
      <c r="YJ2" s="1274" t="s">
        <v>279</v>
      </c>
      <c r="YK2" s="1275" t="s">
        <v>280</v>
      </c>
      <c r="YL2" s="1279" t="s">
        <v>55</v>
      </c>
      <c r="YM2" s="1279" t="s">
        <v>281</v>
      </c>
      <c r="YN2" s="1277" t="s">
        <v>52</v>
      </c>
      <c r="YO2" s="1278"/>
      <c r="YP2" s="1278"/>
      <c r="YQ2" s="1278"/>
      <c r="YR2" s="1278"/>
      <c r="YS2" s="1260"/>
      <c r="YT2" s="1276" t="s">
        <v>282</v>
      </c>
      <c r="YU2" s="1276" t="s">
        <v>283</v>
      </c>
      <c r="YV2" s="1277" t="s">
        <v>226</v>
      </c>
      <c r="YW2" s="1278"/>
      <c r="YX2" s="1278"/>
      <c r="YY2" s="1278"/>
      <c r="YZ2" s="1278"/>
      <c r="ZA2" s="1278"/>
      <c r="ZB2" s="1278"/>
      <c r="ZC2" s="1278"/>
      <c r="ZD2" s="1261"/>
      <c r="ZE2" s="1272" t="s">
        <v>277</v>
      </c>
      <c r="ZF2" s="1273" t="s">
        <v>53</v>
      </c>
      <c r="ZG2" s="1273" t="s">
        <v>278</v>
      </c>
      <c r="ZH2" s="1274" t="s">
        <v>279</v>
      </c>
      <c r="ZI2" s="1275" t="s">
        <v>280</v>
      </c>
      <c r="ZJ2" s="1274" t="s">
        <v>55</v>
      </c>
      <c r="ZK2" s="1276" t="s">
        <v>281</v>
      </c>
      <c r="ZL2" s="1259" t="s">
        <v>52</v>
      </c>
      <c r="ZM2" s="1278"/>
      <c r="ZN2" s="1278"/>
      <c r="ZO2" s="1278"/>
      <c r="ZP2" s="1278"/>
      <c r="ZQ2" s="1260"/>
      <c r="ZR2" s="1276" t="s">
        <v>282</v>
      </c>
      <c r="ZS2" s="1276" t="s">
        <v>283</v>
      </c>
      <c r="ZT2" s="1277" t="s">
        <v>226</v>
      </c>
      <c r="ZU2" s="1278"/>
      <c r="ZV2" s="1278"/>
      <c r="ZW2" s="1278"/>
      <c r="ZX2" s="1278"/>
      <c r="ZY2" s="1278"/>
      <c r="ZZ2" s="1278"/>
      <c r="AAA2" s="1278"/>
      <c r="AAB2" s="1261"/>
      <c r="AAC2" s="1272" t="s">
        <v>277</v>
      </c>
      <c r="AAD2" s="1273" t="s">
        <v>53</v>
      </c>
      <c r="AAE2" s="1273" t="s">
        <v>278</v>
      </c>
      <c r="AAF2" s="1274" t="s">
        <v>279</v>
      </c>
      <c r="AAG2" s="1275" t="s">
        <v>280</v>
      </c>
      <c r="AAH2" s="1274" t="s">
        <v>55</v>
      </c>
      <c r="AAI2" s="1276" t="s">
        <v>281</v>
      </c>
      <c r="AAJ2" s="1259" t="s">
        <v>52</v>
      </c>
      <c r="AAK2" s="1278"/>
      <c r="AAL2" s="1278"/>
      <c r="AAM2" s="1278"/>
      <c r="AAN2" s="1278"/>
      <c r="AAO2" s="1260"/>
      <c r="AAP2" s="1276" t="s">
        <v>282</v>
      </c>
      <c r="AAQ2" s="1276" t="s">
        <v>283</v>
      </c>
      <c r="AAR2" s="1277" t="s">
        <v>226</v>
      </c>
      <c r="AAS2" s="1278"/>
      <c r="AAT2" s="1278"/>
      <c r="AAU2" s="1278"/>
      <c r="AAV2" s="1278"/>
      <c r="AAW2" s="1278"/>
      <c r="AAX2" s="1278"/>
      <c r="AAY2" s="1278"/>
      <c r="AAZ2" s="1261"/>
      <c r="ABA2" s="1272" t="s">
        <v>277</v>
      </c>
      <c r="ABB2" s="1273" t="s">
        <v>53</v>
      </c>
      <c r="ABC2" s="1273" t="s">
        <v>278</v>
      </c>
      <c r="ABD2" s="1274" t="s">
        <v>279</v>
      </c>
      <c r="ABE2" s="1275" t="s">
        <v>280</v>
      </c>
      <c r="ABF2" s="1274" t="s">
        <v>55</v>
      </c>
      <c r="ABG2" s="1276" t="s">
        <v>281</v>
      </c>
      <c r="ABH2" s="1259" t="s">
        <v>52</v>
      </c>
      <c r="ABI2" s="1278"/>
      <c r="ABJ2" s="1278"/>
      <c r="ABK2" s="1278"/>
      <c r="ABL2" s="1278"/>
      <c r="ABM2" s="1260"/>
      <c r="ABN2" s="1276" t="s">
        <v>282</v>
      </c>
      <c r="ABO2" s="1276" t="s">
        <v>283</v>
      </c>
      <c r="ABP2" s="1277" t="s">
        <v>226</v>
      </c>
      <c r="ABQ2" s="1278"/>
      <c r="ABR2" s="1278"/>
      <c r="ABS2" s="1278"/>
      <c r="ABT2" s="1278"/>
      <c r="ABU2" s="1278"/>
      <c r="ABV2" s="1278"/>
      <c r="ABW2" s="1278"/>
      <c r="ABX2" s="1261"/>
      <c r="ABY2" s="1272" t="s">
        <v>277</v>
      </c>
      <c r="ABZ2" s="1273" t="s">
        <v>53</v>
      </c>
      <c r="ACA2" s="1273" t="s">
        <v>278</v>
      </c>
      <c r="ACB2" s="1274" t="s">
        <v>279</v>
      </c>
      <c r="ACC2" s="1275" t="s">
        <v>280</v>
      </c>
      <c r="ACD2" s="1274" t="s">
        <v>55</v>
      </c>
      <c r="ACE2" s="1276" t="s">
        <v>281</v>
      </c>
      <c r="ACF2" s="1259" t="s">
        <v>52</v>
      </c>
      <c r="ACG2" s="1278"/>
      <c r="ACH2" s="1278"/>
      <c r="ACI2" s="1278"/>
      <c r="ACJ2" s="1278"/>
      <c r="ACK2" s="1278"/>
      <c r="ACL2" s="1276" t="s">
        <v>282</v>
      </c>
      <c r="ACM2" s="1276" t="s">
        <v>283</v>
      </c>
      <c r="ACN2" s="1282" t="s">
        <v>226</v>
      </c>
      <c r="ACO2" s="1278"/>
      <c r="ACP2" s="1278"/>
      <c r="ACQ2" s="1278"/>
      <c r="ACR2" s="1278"/>
      <c r="ACS2" s="1278"/>
      <c r="ACT2" s="1278"/>
      <c r="ACU2" s="1278"/>
      <c r="ACV2" s="1261"/>
      <c r="ACW2" s="1272" t="s">
        <v>277</v>
      </c>
      <c r="ACX2" s="1273" t="s">
        <v>53</v>
      </c>
      <c r="ACY2" s="1273" t="s">
        <v>278</v>
      </c>
      <c r="ACZ2" s="1274" t="s">
        <v>279</v>
      </c>
      <c r="ADA2" s="1275" t="s">
        <v>280</v>
      </c>
      <c r="ADB2" s="1274" t="s">
        <v>55</v>
      </c>
      <c r="ADC2" s="1276" t="s">
        <v>281</v>
      </c>
      <c r="ADD2" s="1259" t="s">
        <v>52</v>
      </c>
      <c r="ADE2" s="1278"/>
      <c r="ADF2" s="1278"/>
      <c r="ADG2" s="1278"/>
      <c r="ADH2" s="1278"/>
      <c r="ADI2" s="1260"/>
      <c r="ADJ2" s="1276" t="s">
        <v>282</v>
      </c>
      <c r="ADK2" s="1276" t="s">
        <v>283</v>
      </c>
      <c r="ADL2" s="1277" t="s">
        <v>226</v>
      </c>
      <c r="ADM2" s="1278"/>
      <c r="ADN2" s="1278"/>
      <c r="ADO2" s="1278"/>
      <c r="ADP2" s="1278"/>
      <c r="ADQ2" s="1278"/>
      <c r="ADR2" s="1278"/>
      <c r="ADS2" s="1278"/>
      <c r="ADT2" s="1261"/>
      <c r="ADU2" s="1272" t="s">
        <v>277</v>
      </c>
      <c r="ADV2" s="1273" t="s">
        <v>53</v>
      </c>
      <c r="ADW2" s="1273" t="s">
        <v>278</v>
      </c>
      <c r="ADX2" s="1274" t="s">
        <v>279</v>
      </c>
      <c r="ADY2" s="1275" t="s">
        <v>280</v>
      </c>
      <c r="ADZ2" s="1274" t="s">
        <v>55</v>
      </c>
      <c r="AEA2" s="1276" t="s">
        <v>281</v>
      </c>
      <c r="AEB2" s="1259" t="s">
        <v>52</v>
      </c>
      <c r="AEC2" s="1278"/>
      <c r="AED2" s="1278"/>
      <c r="AEE2" s="1278"/>
      <c r="AEF2" s="1278"/>
      <c r="AEG2" s="1260"/>
      <c r="AEH2" s="1276" t="s">
        <v>282</v>
      </c>
      <c r="AEI2" s="1276" t="s">
        <v>283</v>
      </c>
      <c r="AEJ2" s="1277" t="s">
        <v>226</v>
      </c>
      <c r="AEK2" s="1278"/>
      <c r="AEL2" s="1278"/>
      <c r="AEM2" s="1278"/>
      <c r="AEN2" s="1278"/>
      <c r="AEO2" s="1278"/>
      <c r="AEP2" s="1278"/>
      <c r="AEQ2" s="1278"/>
      <c r="AER2" s="1261"/>
      <c r="AES2" s="1272" t="s">
        <v>277</v>
      </c>
      <c r="AET2" s="1273" t="s">
        <v>53</v>
      </c>
      <c r="AEU2" s="1273" t="s">
        <v>278</v>
      </c>
      <c r="AEV2" s="1274" t="s">
        <v>279</v>
      </c>
      <c r="AEW2" s="1275" t="s">
        <v>280</v>
      </c>
      <c r="AEX2" s="1274" t="s">
        <v>55</v>
      </c>
      <c r="AEY2" s="1276" t="s">
        <v>281</v>
      </c>
      <c r="AEZ2" s="1259" t="s">
        <v>52</v>
      </c>
      <c r="AFA2" s="1278"/>
      <c r="AFB2" s="1278"/>
      <c r="AFC2" s="1278"/>
      <c r="AFD2" s="1278"/>
      <c r="AFE2" s="1260"/>
      <c r="AFF2" s="1276" t="s">
        <v>282</v>
      </c>
      <c r="AFG2" s="1276" t="s">
        <v>283</v>
      </c>
      <c r="AFH2" s="1277" t="s">
        <v>226</v>
      </c>
      <c r="AFI2" s="1278"/>
      <c r="AFJ2" s="1278"/>
      <c r="AFK2" s="1278"/>
      <c r="AFL2" s="1278"/>
      <c r="AFM2" s="1278"/>
      <c r="AFN2" s="1278"/>
      <c r="AFO2" s="1278"/>
      <c r="AFP2" s="1261"/>
      <c r="AFQ2" s="1272" t="s">
        <v>277</v>
      </c>
      <c r="AFR2" s="1273" t="s">
        <v>53</v>
      </c>
      <c r="AFS2" s="1273" t="s">
        <v>278</v>
      </c>
      <c r="AFT2" s="1274" t="s">
        <v>279</v>
      </c>
      <c r="AFU2" s="1275" t="s">
        <v>280</v>
      </c>
      <c r="AFV2" s="1274" t="s">
        <v>55</v>
      </c>
      <c r="AFW2" s="1276" t="s">
        <v>281</v>
      </c>
      <c r="AFX2" s="1259" t="s">
        <v>52</v>
      </c>
      <c r="AFY2" s="1278"/>
      <c r="AFZ2" s="1278"/>
      <c r="AGA2" s="1278"/>
      <c r="AGB2" s="1278"/>
      <c r="AGC2" s="1260"/>
      <c r="AGD2" s="1276" t="s">
        <v>282</v>
      </c>
      <c r="AGE2" s="1276" t="s">
        <v>283</v>
      </c>
      <c r="AGF2" s="1277" t="s">
        <v>226</v>
      </c>
      <c r="AGG2" s="1278"/>
      <c r="AGH2" s="1278"/>
      <c r="AGI2" s="1278"/>
      <c r="AGJ2" s="1278"/>
      <c r="AGK2" s="1278"/>
      <c r="AGL2" s="1278"/>
      <c r="AGM2" s="1278"/>
      <c r="AGN2" s="1261"/>
      <c r="AGO2" s="1272" t="s">
        <v>277</v>
      </c>
      <c r="AGP2" s="1279" t="s">
        <v>53</v>
      </c>
      <c r="AGQ2" s="1273" t="s">
        <v>278</v>
      </c>
      <c r="AGR2" s="1274" t="s">
        <v>279</v>
      </c>
      <c r="AGS2" s="1275" t="s">
        <v>280</v>
      </c>
      <c r="AGT2" s="1274" t="s">
        <v>55</v>
      </c>
      <c r="AGU2" s="1276" t="s">
        <v>281</v>
      </c>
      <c r="AGV2" s="1259" t="s">
        <v>52</v>
      </c>
      <c r="AGW2" s="1278"/>
      <c r="AGX2" s="1278"/>
      <c r="AGY2" s="1278"/>
      <c r="AGZ2" s="1278"/>
      <c r="AHA2" s="1260"/>
      <c r="AHB2" s="1276" t="s">
        <v>282</v>
      </c>
      <c r="AHC2" s="1276" t="s">
        <v>283</v>
      </c>
      <c r="AHD2" s="1277" t="s">
        <v>226</v>
      </c>
      <c r="AHE2" s="1278"/>
      <c r="AHF2" s="1278"/>
      <c r="AHG2" s="1278"/>
      <c r="AHH2" s="1278"/>
      <c r="AHI2" s="1278"/>
      <c r="AHJ2" s="1278"/>
      <c r="AHK2" s="1278"/>
      <c r="AHL2" s="126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41"/>
      <c r="B3" s="1238"/>
      <c r="C3" s="1238"/>
      <c r="D3" s="1245"/>
      <c r="E3" s="1241"/>
      <c r="F3" s="1245"/>
      <c r="G3" s="1221"/>
      <c r="H3" s="1221"/>
      <c r="I3" s="1224"/>
      <c r="J3" s="1241"/>
      <c r="K3" s="1238"/>
      <c r="L3" s="1226" t="s">
        <v>284</v>
      </c>
      <c r="M3" s="1226" t="s">
        <v>285</v>
      </c>
      <c r="N3" s="1238"/>
      <c r="O3" s="1238"/>
      <c r="P3" s="1228" t="s">
        <v>286</v>
      </c>
      <c r="Q3" s="1233"/>
      <c r="R3" s="1235"/>
      <c r="S3" s="1254"/>
      <c r="T3" s="1241"/>
      <c r="U3" s="1245"/>
      <c r="V3" s="1265" t="s">
        <v>287</v>
      </c>
      <c r="W3" s="1226" t="s">
        <v>288</v>
      </c>
      <c r="X3" s="1266" t="s">
        <v>287</v>
      </c>
      <c r="Y3" s="1226" t="s">
        <v>288</v>
      </c>
      <c r="Z3" s="1266" t="s">
        <v>287</v>
      </c>
      <c r="AA3" s="1267" t="s">
        <v>288</v>
      </c>
      <c r="AB3" s="1241"/>
      <c r="AC3" s="1238"/>
      <c r="AD3" s="1245"/>
      <c r="AE3" s="1221"/>
      <c r="AF3" s="1221"/>
      <c r="AG3" s="1241"/>
      <c r="AH3" s="1238"/>
      <c r="AI3" s="1238"/>
      <c r="AJ3" s="1238"/>
      <c r="AK3" s="1238"/>
      <c r="AL3" s="1238"/>
      <c r="AM3" s="1238"/>
      <c r="AN3" s="1279" t="s">
        <v>289</v>
      </c>
      <c r="AO3" s="1279" t="s">
        <v>290</v>
      </c>
      <c r="AP3" s="1279" t="s">
        <v>291</v>
      </c>
      <c r="AQ3" s="1279" t="s">
        <v>292</v>
      </c>
      <c r="AR3" s="1279" t="s">
        <v>293</v>
      </c>
      <c r="AS3" s="1279" t="s">
        <v>294</v>
      </c>
      <c r="AT3" s="1238"/>
      <c r="AU3" s="1238"/>
      <c r="AV3" s="1277" t="s">
        <v>273</v>
      </c>
      <c r="AW3" s="1278"/>
      <c r="AX3" s="1260"/>
      <c r="AY3" s="1277" t="s">
        <v>271</v>
      </c>
      <c r="AZ3" s="1278"/>
      <c r="BA3" s="1260"/>
      <c r="BB3" s="1277" t="s">
        <v>272</v>
      </c>
      <c r="BC3" s="1278"/>
      <c r="BD3" s="1261"/>
      <c r="BE3" s="1241"/>
      <c r="BF3" s="1238"/>
      <c r="BG3" s="1238"/>
      <c r="BH3" s="1238"/>
      <c r="BI3" s="1238"/>
      <c r="BJ3" s="1238"/>
      <c r="BK3" s="1238"/>
      <c r="BL3" s="1274" t="s">
        <v>289</v>
      </c>
      <c r="BM3" s="1274" t="s">
        <v>290</v>
      </c>
      <c r="BN3" s="1274" t="s">
        <v>291</v>
      </c>
      <c r="BO3" s="1274" t="s">
        <v>292</v>
      </c>
      <c r="BP3" s="1274" t="s">
        <v>293</v>
      </c>
      <c r="BQ3" s="1274" t="s">
        <v>294</v>
      </c>
      <c r="BR3" s="1238"/>
      <c r="BS3" s="1238"/>
      <c r="BT3" s="1277" t="s">
        <v>273</v>
      </c>
      <c r="BU3" s="1278"/>
      <c r="BV3" s="1260"/>
      <c r="BW3" s="1277" t="s">
        <v>271</v>
      </c>
      <c r="BX3" s="1278"/>
      <c r="BY3" s="1260"/>
      <c r="BZ3" s="1277" t="s">
        <v>272</v>
      </c>
      <c r="CA3" s="1278"/>
      <c r="CB3" s="1261"/>
      <c r="CC3" s="1241"/>
      <c r="CD3" s="1238"/>
      <c r="CE3" s="1238"/>
      <c r="CF3" s="1238"/>
      <c r="CG3" s="1238"/>
      <c r="CH3" s="1238"/>
      <c r="CI3" s="1238"/>
      <c r="CJ3" s="1274" t="s">
        <v>289</v>
      </c>
      <c r="CK3" s="1274" t="s">
        <v>290</v>
      </c>
      <c r="CL3" s="1274" t="s">
        <v>291</v>
      </c>
      <c r="CM3" s="1274" t="s">
        <v>292</v>
      </c>
      <c r="CN3" s="1274" t="s">
        <v>293</v>
      </c>
      <c r="CO3" s="1274" t="s">
        <v>294</v>
      </c>
      <c r="CP3" s="1238"/>
      <c r="CQ3" s="1238"/>
      <c r="CR3" s="1277" t="s">
        <v>273</v>
      </c>
      <c r="CS3" s="1278"/>
      <c r="CT3" s="1260"/>
      <c r="CU3" s="1277" t="s">
        <v>271</v>
      </c>
      <c r="CV3" s="1278"/>
      <c r="CW3" s="1260"/>
      <c r="CX3" s="1277" t="s">
        <v>272</v>
      </c>
      <c r="CY3" s="1278"/>
      <c r="CZ3" s="1261"/>
      <c r="DA3" s="1241"/>
      <c r="DB3" s="1238"/>
      <c r="DC3" s="1238"/>
      <c r="DD3" s="1238"/>
      <c r="DE3" s="1238"/>
      <c r="DF3" s="1238"/>
      <c r="DG3" s="1238"/>
      <c r="DH3" s="1274" t="s">
        <v>289</v>
      </c>
      <c r="DI3" s="1274" t="s">
        <v>290</v>
      </c>
      <c r="DJ3" s="1274" t="s">
        <v>291</v>
      </c>
      <c r="DK3" s="1274" t="s">
        <v>292</v>
      </c>
      <c r="DL3" s="1274" t="s">
        <v>293</v>
      </c>
      <c r="DM3" s="1274" t="s">
        <v>294</v>
      </c>
      <c r="DN3" s="1238"/>
      <c r="DO3" s="1238"/>
      <c r="DP3" s="1277" t="s">
        <v>273</v>
      </c>
      <c r="DQ3" s="1278"/>
      <c r="DR3" s="1260"/>
      <c r="DS3" s="1277" t="s">
        <v>271</v>
      </c>
      <c r="DT3" s="1278"/>
      <c r="DU3" s="1260"/>
      <c r="DV3" s="1277" t="s">
        <v>272</v>
      </c>
      <c r="DW3" s="1278"/>
      <c r="DX3" s="1261"/>
      <c r="DY3" s="1241"/>
      <c r="DZ3" s="1238"/>
      <c r="EA3" s="1238"/>
      <c r="EB3" s="1238"/>
      <c r="EC3" s="1238"/>
      <c r="ED3" s="1238"/>
      <c r="EE3" s="1238"/>
      <c r="EF3" s="1274" t="s">
        <v>289</v>
      </c>
      <c r="EG3" s="1274" t="s">
        <v>290</v>
      </c>
      <c r="EH3" s="1274" t="s">
        <v>291</v>
      </c>
      <c r="EI3" s="1274" t="s">
        <v>292</v>
      </c>
      <c r="EJ3" s="1274" t="s">
        <v>293</v>
      </c>
      <c r="EK3" s="1274" t="s">
        <v>294</v>
      </c>
      <c r="EL3" s="1238"/>
      <c r="EM3" s="1238"/>
      <c r="EN3" s="1277" t="s">
        <v>273</v>
      </c>
      <c r="EO3" s="1278"/>
      <c r="EP3" s="1260"/>
      <c r="EQ3" s="1277" t="s">
        <v>271</v>
      </c>
      <c r="ER3" s="1278"/>
      <c r="ES3" s="1260"/>
      <c r="ET3" s="1277" t="s">
        <v>272</v>
      </c>
      <c r="EU3" s="1278"/>
      <c r="EV3" s="1261"/>
      <c r="EW3" s="1241"/>
      <c r="EX3" s="1238"/>
      <c r="EY3" s="1238"/>
      <c r="EZ3" s="1238"/>
      <c r="FA3" s="1238"/>
      <c r="FB3" s="1238"/>
      <c r="FC3" s="1238"/>
      <c r="FD3" s="1274" t="s">
        <v>289</v>
      </c>
      <c r="FE3" s="1274" t="s">
        <v>290</v>
      </c>
      <c r="FF3" s="1274" t="s">
        <v>291</v>
      </c>
      <c r="FG3" s="1274" t="s">
        <v>292</v>
      </c>
      <c r="FH3" s="1274" t="s">
        <v>293</v>
      </c>
      <c r="FI3" s="1274" t="s">
        <v>294</v>
      </c>
      <c r="FJ3" s="1238"/>
      <c r="FK3" s="1238"/>
      <c r="FL3" s="1277" t="s">
        <v>273</v>
      </c>
      <c r="FM3" s="1278"/>
      <c r="FN3" s="1260"/>
      <c r="FO3" s="1277" t="s">
        <v>271</v>
      </c>
      <c r="FP3" s="1278"/>
      <c r="FQ3" s="1260"/>
      <c r="FR3" s="1277" t="s">
        <v>272</v>
      </c>
      <c r="FS3" s="1278"/>
      <c r="FT3" s="1261"/>
      <c r="FU3" s="1241"/>
      <c r="FV3" s="1238"/>
      <c r="FW3" s="1238"/>
      <c r="FX3" s="1238"/>
      <c r="FY3" s="1238"/>
      <c r="FZ3" s="1238"/>
      <c r="GA3" s="1238"/>
      <c r="GB3" s="1274" t="s">
        <v>289</v>
      </c>
      <c r="GC3" s="1274" t="s">
        <v>290</v>
      </c>
      <c r="GD3" s="1274" t="s">
        <v>291</v>
      </c>
      <c r="GE3" s="1274" t="s">
        <v>292</v>
      </c>
      <c r="GF3" s="1274" t="s">
        <v>293</v>
      </c>
      <c r="GG3" s="1274" t="s">
        <v>294</v>
      </c>
      <c r="GH3" s="1238"/>
      <c r="GI3" s="1238"/>
      <c r="GJ3" s="1277" t="s">
        <v>273</v>
      </c>
      <c r="GK3" s="1278"/>
      <c r="GL3" s="1260"/>
      <c r="GM3" s="1277" t="s">
        <v>271</v>
      </c>
      <c r="GN3" s="1278"/>
      <c r="GO3" s="1260"/>
      <c r="GP3" s="1277" t="s">
        <v>272</v>
      </c>
      <c r="GQ3" s="1278"/>
      <c r="GR3" s="1261"/>
      <c r="GS3" s="1241"/>
      <c r="GT3" s="1238"/>
      <c r="GU3" s="1238"/>
      <c r="GV3" s="1238"/>
      <c r="GW3" s="1238"/>
      <c r="GX3" s="1238"/>
      <c r="GY3" s="1238"/>
      <c r="GZ3" s="1274" t="s">
        <v>289</v>
      </c>
      <c r="HA3" s="1274" t="s">
        <v>290</v>
      </c>
      <c r="HB3" s="1274" t="s">
        <v>291</v>
      </c>
      <c r="HC3" s="1274" t="s">
        <v>292</v>
      </c>
      <c r="HD3" s="1274" t="s">
        <v>293</v>
      </c>
      <c r="HE3" s="1274" t="s">
        <v>294</v>
      </c>
      <c r="HF3" s="1238"/>
      <c r="HG3" s="1238"/>
      <c r="HH3" s="1277" t="s">
        <v>273</v>
      </c>
      <c r="HI3" s="1278"/>
      <c r="HJ3" s="1260"/>
      <c r="HK3" s="1277" t="s">
        <v>271</v>
      </c>
      <c r="HL3" s="1278"/>
      <c r="HM3" s="1260"/>
      <c r="HN3" s="1277" t="s">
        <v>272</v>
      </c>
      <c r="HO3" s="1278"/>
      <c r="HP3" s="1261"/>
      <c r="HQ3" s="1241"/>
      <c r="HR3" s="1238"/>
      <c r="HS3" s="1238"/>
      <c r="HT3" s="1238"/>
      <c r="HU3" s="1238"/>
      <c r="HV3" s="1238"/>
      <c r="HW3" s="1238"/>
      <c r="HX3" s="1274" t="s">
        <v>289</v>
      </c>
      <c r="HY3" s="1274" t="s">
        <v>290</v>
      </c>
      <c r="HZ3" s="1279" t="s">
        <v>291</v>
      </c>
      <c r="IA3" s="1274" t="s">
        <v>292</v>
      </c>
      <c r="IB3" s="1274" t="s">
        <v>293</v>
      </c>
      <c r="IC3" s="1274" t="s">
        <v>294</v>
      </c>
      <c r="ID3" s="1238"/>
      <c r="IE3" s="1238"/>
      <c r="IF3" s="1277" t="s">
        <v>273</v>
      </c>
      <c r="IG3" s="1278"/>
      <c r="IH3" s="1260"/>
      <c r="II3" s="1277" t="s">
        <v>271</v>
      </c>
      <c r="IJ3" s="1278"/>
      <c r="IK3" s="1260"/>
      <c r="IL3" s="1277" t="s">
        <v>272</v>
      </c>
      <c r="IM3" s="1278"/>
      <c r="IN3" s="1261"/>
      <c r="IO3" s="1241"/>
      <c r="IP3" s="1238"/>
      <c r="IQ3" s="1238"/>
      <c r="IR3" s="1238"/>
      <c r="IS3" s="1238"/>
      <c r="IT3" s="1238"/>
      <c r="IU3" s="1238"/>
      <c r="IV3" s="1279" t="s">
        <v>289</v>
      </c>
      <c r="IW3" s="1279" t="s">
        <v>290</v>
      </c>
      <c r="IX3" s="1279" t="s">
        <v>291</v>
      </c>
      <c r="IY3" s="1279" t="s">
        <v>292</v>
      </c>
      <c r="IZ3" s="1279" t="s">
        <v>293</v>
      </c>
      <c r="JA3" s="1279" t="s">
        <v>294</v>
      </c>
      <c r="JB3" s="1238"/>
      <c r="JC3" s="1238"/>
      <c r="JD3" s="1277" t="s">
        <v>273</v>
      </c>
      <c r="JE3" s="1278"/>
      <c r="JF3" s="1260"/>
      <c r="JG3" s="1277" t="s">
        <v>271</v>
      </c>
      <c r="JH3" s="1278"/>
      <c r="JI3" s="1260"/>
      <c r="JJ3" s="1277" t="s">
        <v>272</v>
      </c>
      <c r="JK3" s="1278"/>
      <c r="JL3" s="1261"/>
      <c r="JM3" s="1241"/>
      <c r="JN3" s="1238"/>
      <c r="JO3" s="1238"/>
      <c r="JP3" s="1238"/>
      <c r="JQ3" s="1238"/>
      <c r="JR3" s="1238"/>
      <c r="JS3" s="1238"/>
      <c r="JT3" s="1274" t="s">
        <v>289</v>
      </c>
      <c r="JU3" s="1274" t="s">
        <v>290</v>
      </c>
      <c r="JV3" s="1274" t="s">
        <v>291</v>
      </c>
      <c r="JW3" s="1274" t="s">
        <v>292</v>
      </c>
      <c r="JX3" s="1274" t="s">
        <v>293</v>
      </c>
      <c r="JY3" s="1274" t="s">
        <v>294</v>
      </c>
      <c r="JZ3" s="1238"/>
      <c r="KA3" s="1238"/>
      <c r="KB3" s="1277" t="s">
        <v>273</v>
      </c>
      <c r="KC3" s="1278"/>
      <c r="KD3" s="1260"/>
      <c r="KE3" s="1277" t="s">
        <v>271</v>
      </c>
      <c r="KF3" s="1278"/>
      <c r="KG3" s="1260"/>
      <c r="KH3" s="1277" t="s">
        <v>272</v>
      </c>
      <c r="KI3" s="1278"/>
      <c r="KJ3" s="1261"/>
      <c r="KK3" s="1241"/>
      <c r="KL3" s="1238"/>
      <c r="KM3" s="1238"/>
      <c r="KN3" s="1238"/>
      <c r="KO3" s="1238"/>
      <c r="KP3" s="1238"/>
      <c r="KQ3" s="1238"/>
      <c r="KR3" s="1279" t="s">
        <v>289</v>
      </c>
      <c r="KS3" s="1279" t="s">
        <v>290</v>
      </c>
      <c r="KT3" s="1279" t="s">
        <v>291</v>
      </c>
      <c r="KU3" s="1279" t="s">
        <v>292</v>
      </c>
      <c r="KV3" s="1279" t="s">
        <v>293</v>
      </c>
      <c r="KW3" s="1279" t="s">
        <v>294</v>
      </c>
      <c r="KX3" s="1238"/>
      <c r="KY3" s="1238"/>
      <c r="KZ3" s="1277" t="s">
        <v>273</v>
      </c>
      <c r="LA3" s="1278"/>
      <c r="LB3" s="1260"/>
      <c r="LC3" s="1277" t="s">
        <v>271</v>
      </c>
      <c r="LD3" s="1278"/>
      <c r="LE3" s="1260"/>
      <c r="LF3" s="1277" t="s">
        <v>272</v>
      </c>
      <c r="LG3" s="1278"/>
      <c r="LH3" s="1261"/>
      <c r="LI3" s="1241"/>
      <c r="LJ3" s="1238"/>
      <c r="LK3" s="1238"/>
      <c r="LL3" s="1238"/>
      <c r="LM3" s="1238"/>
      <c r="LN3" s="1238"/>
      <c r="LO3" s="1238"/>
      <c r="LP3" s="1274" t="s">
        <v>289</v>
      </c>
      <c r="LQ3" s="1274" t="s">
        <v>290</v>
      </c>
      <c r="LR3" s="1274" t="s">
        <v>291</v>
      </c>
      <c r="LS3" s="1274" t="s">
        <v>292</v>
      </c>
      <c r="LT3" s="1274" t="s">
        <v>293</v>
      </c>
      <c r="LU3" s="1274" t="s">
        <v>294</v>
      </c>
      <c r="LV3" s="1238"/>
      <c r="LW3" s="1238"/>
      <c r="LX3" s="1277" t="s">
        <v>273</v>
      </c>
      <c r="LY3" s="1278"/>
      <c r="LZ3" s="1260"/>
      <c r="MA3" s="1277" t="s">
        <v>271</v>
      </c>
      <c r="MB3" s="1278"/>
      <c r="MC3" s="1260"/>
      <c r="MD3" s="1277" t="s">
        <v>272</v>
      </c>
      <c r="ME3" s="1278"/>
      <c r="MF3" s="1261"/>
      <c r="MG3" s="1241"/>
      <c r="MH3" s="1238"/>
      <c r="MI3" s="1238"/>
      <c r="MJ3" s="1238"/>
      <c r="MK3" s="1238"/>
      <c r="ML3" s="1238"/>
      <c r="MM3" s="1238"/>
      <c r="MN3" s="1274" t="s">
        <v>289</v>
      </c>
      <c r="MO3" s="1274" t="s">
        <v>290</v>
      </c>
      <c r="MP3" s="1274" t="s">
        <v>291</v>
      </c>
      <c r="MQ3" s="1274" t="s">
        <v>292</v>
      </c>
      <c r="MR3" s="1274" t="s">
        <v>293</v>
      </c>
      <c r="MS3" s="1274" t="s">
        <v>294</v>
      </c>
      <c r="MT3" s="1238"/>
      <c r="MU3" s="1238"/>
      <c r="MV3" s="1277" t="s">
        <v>273</v>
      </c>
      <c r="MW3" s="1278"/>
      <c r="MX3" s="1260"/>
      <c r="MY3" s="1277" t="s">
        <v>271</v>
      </c>
      <c r="MZ3" s="1278"/>
      <c r="NA3" s="1260"/>
      <c r="NB3" s="1277" t="s">
        <v>272</v>
      </c>
      <c r="NC3" s="1278"/>
      <c r="ND3" s="1261"/>
      <c r="NE3" s="1241"/>
      <c r="NF3" s="1238"/>
      <c r="NG3" s="1238"/>
      <c r="NH3" s="1238"/>
      <c r="NI3" s="1238"/>
      <c r="NJ3" s="1238"/>
      <c r="NK3" s="1238"/>
      <c r="NL3" s="1274" t="s">
        <v>289</v>
      </c>
      <c r="NM3" s="1274" t="s">
        <v>290</v>
      </c>
      <c r="NN3" s="1274" t="s">
        <v>291</v>
      </c>
      <c r="NO3" s="1274" t="s">
        <v>292</v>
      </c>
      <c r="NP3" s="1274" t="s">
        <v>293</v>
      </c>
      <c r="NQ3" s="1274" t="s">
        <v>294</v>
      </c>
      <c r="NR3" s="1238"/>
      <c r="NS3" s="1238"/>
      <c r="NT3" s="1277" t="s">
        <v>273</v>
      </c>
      <c r="NU3" s="1278"/>
      <c r="NV3" s="1260"/>
      <c r="NW3" s="1277" t="s">
        <v>271</v>
      </c>
      <c r="NX3" s="1278"/>
      <c r="NY3" s="1260"/>
      <c r="NZ3" s="1277" t="s">
        <v>272</v>
      </c>
      <c r="OA3" s="1278"/>
      <c r="OB3" s="1261"/>
      <c r="OC3" s="1241"/>
      <c r="OD3" s="1238"/>
      <c r="OE3" s="1238"/>
      <c r="OF3" s="1238"/>
      <c r="OG3" s="1238"/>
      <c r="OH3" s="1238"/>
      <c r="OI3" s="1238"/>
      <c r="OJ3" s="1274" t="s">
        <v>289</v>
      </c>
      <c r="OK3" s="1274" t="s">
        <v>290</v>
      </c>
      <c r="OL3" s="1274" t="s">
        <v>291</v>
      </c>
      <c r="OM3" s="1274" t="s">
        <v>292</v>
      </c>
      <c r="ON3" s="1274" t="s">
        <v>293</v>
      </c>
      <c r="OO3" s="1274" t="s">
        <v>294</v>
      </c>
      <c r="OP3" s="1238"/>
      <c r="OQ3" s="1238"/>
      <c r="OR3" s="1277" t="s">
        <v>273</v>
      </c>
      <c r="OS3" s="1278"/>
      <c r="OT3" s="1260"/>
      <c r="OU3" s="1277" t="s">
        <v>271</v>
      </c>
      <c r="OV3" s="1278"/>
      <c r="OW3" s="1260"/>
      <c r="OX3" s="1277" t="s">
        <v>272</v>
      </c>
      <c r="OY3" s="1278"/>
      <c r="OZ3" s="1261"/>
      <c r="PA3" s="1241"/>
      <c r="PB3" s="1238"/>
      <c r="PC3" s="1238"/>
      <c r="PD3" s="1238"/>
      <c r="PE3" s="1238"/>
      <c r="PF3" s="1238"/>
      <c r="PG3" s="1238"/>
      <c r="PH3" s="1274" t="s">
        <v>289</v>
      </c>
      <c r="PI3" s="1274" t="s">
        <v>290</v>
      </c>
      <c r="PJ3" s="1274" t="s">
        <v>291</v>
      </c>
      <c r="PK3" s="1274" t="s">
        <v>292</v>
      </c>
      <c r="PL3" s="1274" t="s">
        <v>293</v>
      </c>
      <c r="PM3" s="1274" t="s">
        <v>294</v>
      </c>
      <c r="PN3" s="1238"/>
      <c r="PO3" s="1238"/>
      <c r="PP3" s="1277" t="s">
        <v>273</v>
      </c>
      <c r="PQ3" s="1278"/>
      <c r="PR3" s="1260"/>
      <c r="PS3" s="1277" t="s">
        <v>271</v>
      </c>
      <c r="PT3" s="1278"/>
      <c r="PU3" s="1260"/>
      <c r="PV3" s="1277" t="s">
        <v>272</v>
      </c>
      <c r="PW3" s="1278"/>
      <c r="PX3" s="1261"/>
      <c r="PY3" s="1241"/>
      <c r="PZ3" s="1238"/>
      <c r="QA3" s="1238"/>
      <c r="QB3" s="1238"/>
      <c r="QC3" s="1238"/>
      <c r="QD3" s="1238"/>
      <c r="QE3" s="1238"/>
      <c r="QF3" s="1274" t="s">
        <v>289</v>
      </c>
      <c r="QG3" s="1274" t="s">
        <v>290</v>
      </c>
      <c r="QH3" s="1274" t="s">
        <v>291</v>
      </c>
      <c r="QI3" s="1274" t="s">
        <v>292</v>
      </c>
      <c r="QJ3" s="1274" t="s">
        <v>293</v>
      </c>
      <c r="QK3" s="1274" t="s">
        <v>294</v>
      </c>
      <c r="QL3" s="1238"/>
      <c r="QM3" s="1238"/>
      <c r="QN3" s="1277" t="s">
        <v>273</v>
      </c>
      <c r="QO3" s="1278"/>
      <c r="QP3" s="1260"/>
      <c r="QQ3" s="1277" t="s">
        <v>271</v>
      </c>
      <c r="QR3" s="1278"/>
      <c r="QS3" s="1260"/>
      <c r="QT3" s="1277" t="s">
        <v>272</v>
      </c>
      <c r="QU3" s="1278"/>
      <c r="QV3" s="1261"/>
      <c r="QW3" s="1241"/>
      <c r="QX3" s="1238"/>
      <c r="QY3" s="1238"/>
      <c r="QZ3" s="1238"/>
      <c r="RA3" s="1238"/>
      <c r="RB3" s="1238"/>
      <c r="RC3" s="1238"/>
      <c r="RD3" s="1274" t="s">
        <v>289</v>
      </c>
      <c r="RE3" s="1274" t="s">
        <v>290</v>
      </c>
      <c r="RF3" s="1274" t="s">
        <v>291</v>
      </c>
      <c r="RG3" s="1274" t="s">
        <v>292</v>
      </c>
      <c r="RH3" s="1274" t="s">
        <v>293</v>
      </c>
      <c r="RI3" s="1274" t="s">
        <v>294</v>
      </c>
      <c r="RJ3" s="1238"/>
      <c r="RK3" s="1238"/>
      <c r="RL3" s="2" t="s">
        <v>273</v>
      </c>
      <c r="RM3" s="3"/>
      <c r="RN3" s="4"/>
      <c r="RO3" s="2" t="s">
        <v>271</v>
      </c>
      <c r="RP3" s="3"/>
      <c r="RQ3" s="4"/>
      <c r="RR3" s="2" t="s">
        <v>272</v>
      </c>
      <c r="RS3" s="3"/>
      <c r="RT3" s="5"/>
      <c r="RU3" s="1241"/>
      <c r="RV3" s="1238"/>
      <c r="RW3" s="1238"/>
      <c r="RX3" s="1238"/>
      <c r="RY3" s="1238"/>
      <c r="RZ3" s="1238"/>
      <c r="SA3" s="1238"/>
      <c r="SB3" s="1274" t="s">
        <v>289</v>
      </c>
      <c r="SC3" s="1274" t="s">
        <v>290</v>
      </c>
      <c r="SD3" s="1274" t="s">
        <v>291</v>
      </c>
      <c r="SE3" s="1274" t="s">
        <v>292</v>
      </c>
      <c r="SF3" s="1274" t="s">
        <v>293</v>
      </c>
      <c r="SG3" s="1274" t="s">
        <v>294</v>
      </c>
      <c r="SH3" s="1238"/>
      <c r="SI3" s="1238"/>
      <c r="SJ3" s="1277" t="s">
        <v>273</v>
      </c>
      <c r="SK3" s="1278"/>
      <c r="SL3" s="1260"/>
      <c r="SM3" s="1277" t="s">
        <v>271</v>
      </c>
      <c r="SN3" s="1278"/>
      <c r="SO3" s="1260"/>
      <c r="SP3" s="1277" t="s">
        <v>272</v>
      </c>
      <c r="SQ3" s="1278"/>
      <c r="SR3" s="1261"/>
      <c r="SS3" s="1241"/>
      <c r="ST3" s="1238"/>
      <c r="SU3" s="1238"/>
      <c r="SV3" s="1238"/>
      <c r="SW3" s="1238"/>
      <c r="SX3" s="1238"/>
      <c r="SY3" s="1238"/>
      <c r="SZ3" s="1274" t="s">
        <v>289</v>
      </c>
      <c r="TA3" s="1274" t="s">
        <v>290</v>
      </c>
      <c r="TB3" s="1274" t="s">
        <v>291</v>
      </c>
      <c r="TC3" s="1274" t="s">
        <v>292</v>
      </c>
      <c r="TD3" s="1274" t="s">
        <v>293</v>
      </c>
      <c r="TE3" s="1274" t="s">
        <v>294</v>
      </c>
      <c r="TF3" s="1238"/>
      <c r="TG3" s="1238"/>
      <c r="TH3" s="1277" t="s">
        <v>273</v>
      </c>
      <c r="TI3" s="1278"/>
      <c r="TJ3" s="1260"/>
      <c r="TK3" s="1277" t="s">
        <v>271</v>
      </c>
      <c r="TL3" s="1278"/>
      <c r="TM3" s="1260"/>
      <c r="TN3" s="1277" t="s">
        <v>272</v>
      </c>
      <c r="TO3" s="1278"/>
      <c r="TP3" s="1261"/>
      <c r="TQ3" s="1241"/>
      <c r="TR3" s="1238"/>
      <c r="TS3" s="1238"/>
      <c r="TT3" s="1238"/>
      <c r="TU3" s="1238"/>
      <c r="TV3" s="1238"/>
      <c r="TW3" s="1238"/>
      <c r="TX3" s="1274" t="s">
        <v>289</v>
      </c>
      <c r="TY3" s="1274" t="s">
        <v>290</v>
      </c>
      <c r="TZ3" s="1274" t="s">
        <v>291</v>
      </c>
      <c r="UA3" s="1274" t="s">
        <v>292</v>
      </c>
      <c r="UB3" s="1274" t="s">
        <v>293</v>
      </c>
      <c r="UC3" s="1274" t="s">
        <v>294</v>
      </c>
      <c r="UD3" s="1238"/>
      <c r="UE3" s="1238"/>
      <c r="UF3" s="1277" t="s">
        <v>273</v>
      </c>
      <c r="UG3" s="1278"/>
      <c r="UH3" s="1260"/>
      <c r="UI3" s="1277" t="s">
        <v>271</v>
      </c>
      <c r="UJ3" s="1278"/>
      <c r="UK3" s="1260"/>
      <c r="UL3" s="1277" t="s">
        <v>272</v>
      </c>
      <c r="UM3" s="1278"/>
      <c r="UN3" s="1261"/>
      <c r="UO3" s="1241"/>
      <c r="UP3" s="1238"/>
      <c r="UQ3" s="1238"/>
      <c r="UR3" s="1238"/>
      <c r="US3" s="1238"/>
      <c r="UT3" s="1238"/>
      <c r="UU3" s="1238"/>
      <c r="UV3" s="1274" t="s">
        <v>289</v>
      </c>
      <c r="UW3" s="1274" t="s">
        <v>290</v>
      </c>
      <c r="UX3" s="1274" t="s">
        <v>291</v>
      </c>
      <c r="UY3" s="1274" t="s">
        <v>292</v>
      </c>
      <c r="UZ3" s="1274" t="s">
        <v>293</v>
      </c>
      <c r="VA3" s="1274" t="s">
        <v>294</v>
      </c>
      <c r="VB3" s="1238"/>
      <c r="VC3" s="1238"/>
      <c r="VD3" s="1277" t="s">
        <v>273</v>
      </c>
      <c r="VE3" s="1278"/>
      <c r="VF3" s="1260"/>
      <c r="VG3" s="1277" t="s">
        <v>271</v>
      </c>
      <c r="VH3" s="1278"/>
      <c r="VI3" s="1260"/>
      <c r="VJ3" s="1277" t="s">
        <v>272</v>
      </c>
      <c r="VK3" s="1278"/>
      <c r="VL3" s="1261"/>
      <c r="VM3" s="1241"/>
      <c r="VN3" s="1238"/>
      <c r="VO3" s="1238"/>
      <c r="VP3" s="1238"/>
      <c r="VQ3" s="1238"/>
      <c r="VR3" s="1238"/>
      <c r="VS3" s="1238"/>
      <c r="VT3" s="1274" t="s">
        <v>289</v>
      </c>
      <c r="VU3" s="1274" t="s">
        <v>290</v>
      </c>
      <c r="VV3" s="1274" t="s">
        <v>291</v>
      </c>
      <c r="VW3" s="1274" t="s">
        <v>292</v>
      </c>
      <c r="VX3" s="1274" t="s">
        <v>293</v>
      </c>
      <c r="VY3" s="1274" t="s">
        <v>294</v>
      </c>
      <c r="VZ3" s="1238"/>
      <c r="WA3" s="1238"/>
      <c r="WB3" s="1277" t="s">
        <v>273</v>
      </c>
      <c r="WC3" s="1278"/>
      <c r="WD3" s="1260"/>
      <c r="WE3" s="1277" t="s">
        <v>271</v>
      </c>
      <c r="WF3" s="1278"/>
      <c r="WG3" s="1260"/>
      <c r="WH3" s="1277" t="s">
        <v>272</v>
      </c>
      <c r="WI3" s="1278"/>
      <c r="WJ3" s="1261"/>
      <c r="WK3" s="1241"/>
      <c r="WL3" s="1238"/>
      <c r="WM3" s="1238"/>
      <c r="WN3" s="1238"/>
      <c r="WO3" s="1238"/>
      <c r="WP3" s="1238"/>
      <c r="WQ3" s="1238"/>
      <c r="WR3" s="1274" t="s">
        <v>289</v>
      </c>
      <c r="WS3" s="1274" t="s">
        <v>290</v>
      </c>
      <c r="WT3" s="1274" t="s">
        <v>291</v>
      </c>
      <c r="WU3" s="1274" t="s">
        <v>292</v>
      </c>
      <c r="WV3" s="1274" t="s">
        <v>293</v>
      </c>
      <c r="WW3" s="1274" t="s">
        <v>294</v>
      </c>
      <c r="WX3" s="1238"/>
      <c r="WY3" s="1238"/>
      <c r="WZ3" s="1277" t="s">
        <v>273</v>
      </c>
      <c r="XA3" s="1278"/>
      <c r="XB3" s="1260"/>
      <c r="XC3" s="1277" t="s">
        <v>271</v>
      </c>
      <c r="XD3" s="1278"/>
      <c r="XE3" s="1260"/>
      <c r="XF3" s="1277" t="s">
        <v>272</v>
      </c>
      <c r="XG3" s="1278"/>
      <c r="XH3" s="1261"/>
      <c r="XI3" s="1241"/>
      <c r="XJ3" s="1238"/>
      <c r="XK3" s="1238"/>
      <c r="XL3" s="1238"/>
      <c r="XM3" s="1238"/>
      <c r="XN3" s="1238"/>
      <c r="XO3" s="1238"/>
      <c r="XP3" s="1274" t="s">
        <v>289</v>
      </c>
      <c r="XQ3" s="1274" t="s">
        <v>290</v>
      </c>
      <c r="XR3" s="1274" t="s">
        <v>291</v>
      </c>
      <c r="XS3" s="1274" t="s">
        <v>292</v>
      </c>
      <c r="XT3" s="1274" t="s">
        <v>293</v>
      </c>
      <c r="XU3" s="1274" t="s">
        <v>294</v>
      </c>
      <c r="XV3" s="1238"/>
      <c r="XW3" s="1238"/>
      <c r="XX3" s="1277" t="s">
        <v>273</v>
      </c>
      <c r="XY3" s="1278"/>
      <c r="XZ3" s="1260"/>
      <c r="YA3" s="1277" t="s">
        <v>271</v>
      </c>
      <c r="YB3" s="1278"/>
      <c r="YC3" s="1260"/>
      <c r="YD3" s="1277" t="s">
        <v>272</v>
      </c>
      <c r="YE3" s="1278"/>
      <c r="YF3" s="1261"/>
      <c r="YG3" s="1241"/>
      <c r="YH3" s="1238"/>
      <c r="YI3" s="1238"/>
      <c r="YJ3" s="1238"/>
      <c r="YK3" s="1238"/>
      <c r="YL3" s="1238"/>
      <c r="YM3" s="1238"/>
      <c r="YN3" s="1279" t="s">
        <v>289</v>
      </c>
      <c r="YO3" s="1279" t="s">
        <v>290</v>
      </c>
      <c r="YP3" s="1279" t="s">
        <v>291</v>
      </c>
      <c r="YQ3" s="1279" t="s">
        <v>292</v>
      </c>
      <c r="YR3" s="1279" t="s">
        <v>293</v>
      </c>
      <c r="YS3" s="1279" t="s">
        <v>294</v>
      </c>
      <c r="YT3" s="1238"/>
      <c r="YU3" s="1238"/>
      <c r="YV3" s="1277" t="s">
        <v>273</v>
      </c>
      <c r="YW3" s="1278"/>
      <c r="YX3" s="1260"/>
      <c r="YY3" s="1277" t="s">
        <v>271</v>
      </c>
      <c r="YZ3" s="1278"/>
      <c r="ZA3" s="1260"/>
      <c r="ZB3" s="1277" t="s">
        <v>272</v>
      </c>
      <c r="ZC3" s="1278"/>
      <c r="ZD3" s="1261"/>
      <c r="ZE3" s="1241"/>
      <c r="ZF3" s="1238"/>
      <c r="ZG3" s="1238"/>
      <c r="ZH3" s="1238"/>
      <c r="ZI3" s="1238"/>
      <c r="ZJ3" s="1238"/>
      <c r="ZK3" s="1238"/>
      <c r="ZL3" s="1274" t="s">
        <v>289</v>
      </c>
      <c r="ZM3" s="1274" t="s">
        <v>290</v>
      </c>
      <c r="ZN3" s="1274" t="s">
        <v>291</v>
      </c>
      <c r="ZO3" s="1274" t="s">
        <v>292</v>
      </c>
      <c r="ZP3" s="1274" t="s">
        <v>293</v>
      </c>
      <c r="ZQ3" s="1274" t="s">
        <v>294</v>
      </c>
      <c r="ZR3" s="1238"/>
      <c r="ZS3" s="1238"/>
      <c r="ZT3" s="1277" t="s">
        <v>273</v>
      </c>
      <c r="ZU3" s="1278"/>
      <c r="ZV3" s="1260"/>
      <c r="ZW3" s="1277" t="s">
        <v>271</v>
      </c>
      <c r="ZX3" s="1278"/>
      <c r="ZY3" s="1260"/>
      <c r="ZZ3" s="1277" t="s">
        <v>272</v>
      </c>
      <c r="AAA3" s="1278"/>
      <c r="AAB3" s="1261"/>
      <c r="AAC3" s="1241"/>
      <c r="AAD3" s="1238"/>
      <c r="AAE3" s="1238"/>
      <c r="AAF3" s="1238"/>
      <c r="AAG3" s="1238"/>
      <c r="AAH3" s="1238"/>
      <c r="AAI3" s="1238"/>
      <c r="AAJ3" s="1274" t="s">
        <v>289</v>
      </c>
      <c r="AAK3" s="1274" t="s">
        <v>290</v>
      </c>
      <c r="AAL3" s="1274" t="s">
        <v>291</v>
      </c>
      <c r="AAM3" s="1274" t="s">
        <v>292</v>
      </c>
      <c r="AAN3" s="1274" t="s">
        <v>293</v>
      </c>
      <c r="AAO3" s="1274" t="s">
        <v>294</v>
      </c>
      <c r="AAP3" s="1238"/>
      <c r="AAQ3" s="1238"/>
      <c r="AAR3" s="1277" t="s">
        <v>273</v>
      </c>
      <c r="AAS3" s="1278"/>
      <c r="AAT3" s="1260"/>
      <c r="AAU3" s="1277" t="s">
        <v>271</v>
      </c>
      <c r="AAV3" s="1278"/>
      <c r="AAW3" s="1260"/>
      <c r="AAX3" s="1277" t="s">
        <v>272</v>
      </c>
      <c r="AAY3" s="1278"/>
      <c r="AAZ3" s="1261"/>
      <c r="ABA3" s="1241"/>
      <c r="ABB3" s="1238"/>
      <c r="ABC3" s="1238"/>
      <c r="ABD3" s="1238"/>
      <c r="ABE3" s="1238"/>
      <c r="ABF3" s="1238"/>
      <c r="ABG3" s="1238"/>
      <c r="ABH3" s="1274" t="s">
        <v>289</v>
      </c>
      <c r="ABI3" s="1274" t="s">
        <v>290</v>
      </c>
      <c r="ABJ3" s="1274" t="s">
        <v>291</v>
      </c>
      <c r="ABK3" s="1274" t="s">
        <v>292</v>
      </c>
      <c r="ABL3" s="1274" t="s">
        <v>293</v>
      </c>
      <c r="ABM3" s="1274" t="s">
        <v>294</v>
      </c>
      <c r="ABN3" s="1238"/>
      <c r="ABO3" s="1238"/>
      <c r="ABP3" s="1277" t="s">
        <v>273</v>
      </c>
      <c r="ABQ3" s="1278"/>
      <c r="ABR3" s="1260"/>
      <c r="ABS3" s="1277" t="s">
        <v>271</v>
      </c>
      <c r="ABT3" s="1278"/>
      <c r="ABU3" s="1260"/>
      <c r="ABV3" s="1277" t="s">
        <v>272</v>
      </c>
      <c r="ABW3" s="1278"/>
      <c r="ABX3" s="1261"/>
      <c r="ABY3" s="1241"/>
      <c r="ABZ3" s="1238"/>
      <c r="ACA3" s="1238"/>
      <c r="ACB3" s="1238"/>
      <c r="ACC3" s="1238"/>
      <c r="ACD3" s="1238"/>
      <c r="ACE3" s="1238"/>
      <c r="ACF3" s="1274" t="s">
        <v>289</v>
      </c>
      <c r="ACG3" s="1274" t="s">
        <v>290</v>
      </c>
      <c r="ACH3" s="1274" t="s">
        <v>291</v>
      </c>
      <c r="ACI3" s="1274" t="s">
        <v>292</v>
      </c>
      <c r="ACJ3" s="1274" t="s">
        <v>293</v>
      </c>
      <c r="ACK3" s="1274" t="s">
        <v>294</v>
      </c>
      <c r="ACL3" s="1238"/>
      <c r="ACM3" s="1238"/>
      <c r="ACN3" s="1282" t="s">
        <v>273</v>
      </c>
      <c r="ACO3" s="1278"/>
      <c r="ACP3" s="1260"/>
      <c r="ACQ3" s="1282" t="s">
        <v>271</v>
      </c>
      <c r="ACR3" s="1278"/>
      <c r="ACS3" s="1260"/>
      <c r="ACT3" s="1282" t="s">
        <v>272</v>
      </c>
      <c r="ACU3" s="1278"/>
      <c r="ACV3" s="1261"/>
      <c r="ACW3" s="1241"/>
      <c r="ACX3" s="1238"/>
      <c r="ACY3" s="1238"/>
      <c r="ACZ3" s="1238"/>
      <c r="ADA3" s="1238"/>
      <c r="ADB3" s="1238"/>
      <c r="ADC3" s="1238"/>
      <c r="ADD3" s="1274" t="s">
        <v>289</v>
      </c>
      <c r="ADE3" s="1274" t="s">
        <v>290</v>
      </c>
      <c r="ADF3" s="1274" t="s">
        <v>291</v>
      </c>
      <c r="ADG3" s="1274" t="s">
        <v>292</v>
      </c>
      <c r="ADH3" s="1274" t="s">
        <v>293</v>
      </c>
      <c r="ADI3" s="1274" t="s">
        <v>294</v>
      </c>
      <c r="ADJ3" s="1238"/>
      <c r="ADK3" s="1238"/>
      <c r="ADL3" s="1277" t="s">
        <v>273</v>
      </c>
      <c r="ADM3" s="1278"/>
      <c r="ADN3" s="1260"/>
      <c r="ADO3" s="1277" t="s">
        <v>271</v>
      </c>
      <c r="ADP3" s="1278"/>
      <c r="ADQ3" s="1260"/>
      <c r="ADR3" s="1277" t="s">
        <v>272</v>
      </c>
      <c r="ADS3" s="1278"/>
      <c r="ADT3" s="1261"/>
      <c r="ADU3" s="1241"/>
      <c r="ADV3" s="1238"/>
      <c r="ADW3" s="1238"/>
      <c r="ADX3" s="1238"/>
      <c r="ADY3" s="1238"/>
      <c r="ADZ3" s="1238"/>
      <c r="AEA3" s="1238"/>
      <c r="AEB3" s="1274" t="s">
        <v>289</v>
      </c>
      <c r="AEC3" s="1274" t="s">
        <v>290</v>
      </c>
      <c r="AED3" s="1274" t="s">
        <v>291</v>
      </c>
      <c r="AEE3" s="1274" t="s">
        <v>292</v>
      </c>
      <c r="AEF3" s="1274" t="s">
        <v>293</v>
      </c>
      <c r="AEG3" s="1274" t="s">
        <v>294</v>
      </c>
      <c r="AEH3" s="1238"/>
      <c r="AEI3" s="1238"/>
      <c r="AEJ3" s="1277" t="s">
        <v>273</v>
      </c>
      <c r="AEK3" s="1278"/>
      <c r="AEL3" s="1260"/>
      <c r="AEM3" s="1277" t="s">
        <v>271</v>
      </c>
      <c r="AEN3" s="1278"/>
      <c r="AEO3" s="1260"/>
      <c r="AEP3" s="1277" t="s">
        <v>272</v>
      </c>
      <c r="AEQ3" s="1278"/>
      <c r="AER3" s="1261"/>
      <c r="AES3" s="1241"/>
      <c r="AET3" s="1238"/>
      <c r="AEU3" s="1238"/>
      <c r="AEV3" s="1238"/>
      <c r="AEW3" s="1238"/>
      <c r="AEX3" s="1238"/>
      <c r="AEY3" s="1238"/>
      <c r="AEZ3" s="1274" t="s">
        <v>289</v>
      </c>
      <c r="AFA3" s="1274" t="s">
        <v>290</v>
      </c>
      <c r="AFB3" s="1274" t="s">
        <v>291</v>
      </c>
      <c r="AFC3" s="1274" t="s">
        <v>292</v>
      </c>
      <c r="AFD3" s="1274" t="s">
        <v>293</v>
      </c>
      <c r="AFE3" s="1274" t="s">
        <v>294</v>
      </c>
      <c r="AFF3" s="1238"/>
      <c r="AFG3" s="1238"/>
      <c r="AFH3" s="1277" t="s">
        <v>273</v>
      </c>
      <c r="AFI3" s="1278"/>
      <c r="AFJ3" s="1260"/>
      <c r="AFK3" s="1277" t="s">
        <v>271</v>
      </c>
      <c r="AFL3" s="1278"/>
      <c r="AFM3" s="1260"/>
      <c r="AFN3" s="1277" t="s">
        <v>272</v>
      </c>
      <c r="AFO3" s="1278"/>
      <c r="AFP3" s="1261"/>
      <c r="AFQ3" s="1241"/>
      <c r="AFR3" s="1238"/>
      <c r="AFS3" s="1238"/>
      <c r="AFT3" s="1238"/>
      <c r="AFU3" s="1238"/>
      <c r="AFV3" s="1238"/>
      <c r="AFW3" s="1238"/>
      <c r="AFX3" s="1274" t="s">
        <v>289</v>
      </c>
      <c r="AFY3" s="1274" t="s">
        <v>290</v>
      </c>
      <c r="AFZ3" s="1274" t="s">
        <v>291</v>
      </c>
      <c r="AGA3" s="1274" t="s">
        <v>292</v>
      </c>
      <c r="AGB3" s="1274" t="s">
        <v>293</v>
      </c>
      <c r="AGC3" s="1274" t="s">
        <v>294</v>
      </c>
      <c r="AGD3" s="1238"/>
      <c r="AGE3" s="1238"/>
      <c r="AGF3" s="1277" t="s">
        <v>273</v>
      </c>
      <c r="AGG3" s="1278"/>
      <c r="AGH3" s="1260"/>
      <c r="AGI3" s="1277" t="s">
        <v>271</v>
      </c>
      <c r="AGJ3" s="1278"/>
      <c r="AGK3" s="1260"/>
      <c r="AGL3" s="1277" t="s">
        <v>272</v>
      </c>
      <c r="AGM3" s="1278"/>
      <c r="AGN3" s="1261"/>
      <c r="AGO3" s="1241"/>
      <c r="AGP3" s="1238"/>
      <c r="AGQ3" s="1238"/>
      <c r="AGR3" s="1238"/>
      <c r="AGS3" s="1238"/>
      <c r="AGT3" s="1238"/>
      <c r="AGU3" s="1238"/>
      <c r="AGV3" s="1274" t="s">
        <v>289</v>
      </c>
      <c r="AGW3" s="1274" t="s">
        <v>290</v>
      </c>
      <c r="AGX3" s="1274" t="s">
        <v>291</v>
      </c>
      <c r="AGY3" s="1274" t="s">
        <v>292</v>
      </c>
      <c r="AGZ3" s="1274" t="s">
        <v>293</v>
      </c>
      <c r="AHA3" s="1274" t="s">
        <v>294</v>
      </c>
      <c r="AHB3" s="1238"/>
      <c r="AHC3" s="1238"/>
      <c r="AHD3" s="1277" t="s">
        <v>273</v>
      </c>
      <c r="AHE3" s="1278"/>
      <c r="AHF3" s="1260"/>
      <c r="AHG3" s="1277" t="s">
        <v>271</v>
      </c>
      <c r="AHH3" s="1278"/>
      <c r="AHI3" s="1260"/>
      <c r="AHJ3" s="1277" t="s">
        <v>272</v>
      </c>
      <c r="AHK3" s="1278"/>
      <c r="AHL3" s="126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42"/>
      <c r="B4" s="1227"/>
      <c r="C4" s="1227"/>
      <c r="D4" s="1246"/>
      <c r="E4" s="1242"/>
      <c r="F4" s="1246"/>
      <c r="G4" s="1222"/>
      <c r="H4" s="1222"/>
      <c r="I4" s="1225"/>
      <c r="J4" s="1242"/>
      <c r="K4" s="1227"/>
      <c r="L4" s="1227"/>
      <c r="M4" s="1227"/>
      <c r="N4" s="1227"/>
      <c r="O4" s="1227"/>
      <c r="P4" s="1229"/>
      <c r="Q4" s="1234"/>
      <c r="R4" s="1236"/>
      <c r="S4" s="1255"/>
      <c r="T4" s="1242"/>
      <c r="U4" s="1246"/>
      <c r="V4" s="1242"/>
      <c r="W4" s="1227"/>
      <c r="X4" s="1227"/>
      <c r="Y4" s="1227"/>
      <c r="Z4" s="1227"/>
      <c r="AA4" s="1246"/>
      <c r="AB4" s="1242"/>
      <c r="AC4" s="1227"/>
      <c r="AD4" s="1246"/>
      <c r="AE4" s="1222"/>
      <c r="AF4" s="1222"/>
      <c r="AG4" s="1242"/>
      <c r="AH4" s="1227"/>
      <c r="AI4" s="1227"/>
      <c r="AJ4" s="1227"/>
      <c r="AK4" s="1227"/>
      <c r="AL4" s="1227"/>
      <c r="AM4" s="1227"/>
      <c r="AN4" s="1227"/>
      <c r="AO4" s="1227"/>
      <c r="AP4" s="1227"/>
      <c r="AQ4" s="1227"/>
      <c r="AR4" s="1227"/>
      <c r="AS4" s="1227"/>
      <c r="AT4" s="1227"/>
      <c r="AU4" s="1227"/>
      <c r="AV4" s="6" t="s">
        <v>295</v>
      </c>
      <c r="AW4" s="6" t="s">
        <v>296</v>
      </c>
      <c r="AX4" s="7" t="s">
        <v>288</v>
      </c>
      <c r="AY4" s="6" t="s">
        <v>295</v>
      </c>
      <c r="AZ4" s="6" t="s">
        <v>296</v>
      </c>
      <c r="BA4" s="7" t="s">
        <v>288</v>
      </c>
      <c r="BB4" s="6" t="s">
        <v>295</v>
      </c>
      <c r="BC4" s="6" t="s">
        <v>296</v>
      </c>
      <c r="BD4" s="8" t="s">
        <v>288</v>
      </c>
      <c r="BE4" s="1242"/>
      <c r="BF4" s="1227"/>
      <c r="BG4" s="1227"/>
      <c r="BH4" s="1227"/>
      <c r="BI4" s="1227"/>
      <c r="BJ4" s="1227"/>
      <c r="BK4" s="1227"/>
      <c r="BL4" s="1227"/>
      <c r="BM4" s="1227"/>
      <c r="BN4" s="1227"/>
      <c r="BO4" s="1227"/>
      <c r="BP4" s="1227"/>
      <c r="BQ4" s="1227"/>
      <c r="BR4" s="1227"/>
      <c r="BS4" s="1227"/>
      <c r="BT4" s="6" t="s">
        <v>295</v>
      </c>
      <c r="BU4" s="6" t="s">
        <v>296</v>
      </c>
      <c r="BV4" s="7" t="s">
        <v>288</v>
      </c>
      <c r="BW4" s="6" t="s">
        <v>295</v>
      </c>
      <c r="BX4" s="6" t="s">
        <v>296</v>
      </c>
      <c r="BY4" s="7" t="s">
        <v>288</v>
      </c>
      <c r="BZ4" s="6" t="s">
        <v>295</v>
      </c>
      <c r="CA4" s="6" t="s">
        <v>296</v>
      </c>
      <c r="CB4" s="8" t="s">
        <v>288</v>
      </c>
      <c r="CC4" s="1242"/>
      <c r="CD4" s="1227"/>
      <c r="CE4" s="1227"/>
      <c r="CF4" s="1227"/>
      <c r="CG4" s="1227"/>
      <c r="CH4" s="1227"/>
      <c r="CI4" s="1227"/>
      <c r="CJ4" s="1227"/>
      <c r="CK4" s="1227"/>
      <c r="CL4" s="1227"/>
      <c r="CM4" s="1227"/>
      <c r="CN4" s="1227"/>
      <c r="CO4" s="1227"/>
      <c r="CP4" s="1227"/>
      <c r="CQ4" s="1227"/>
      <c r="CR4" s="6" t="s">
        <v>295</v>
      </c>
      <c r="CS4" s="6" t="s">
        <v>296</v>
      </c>
      <c r="CT4" s="7" t="s">
        <v>288</v>
      </c>
      <c r="CU4" s="6" t="s">
        <v>295</v>
      </c>
      <c r="CV4" s="6" t="s">
        <v>296</v>
      </c>
      <c r="CW4" s="7" t="s">
        <v>288</v>
      </c>
      <c r="CX4" s="6" t="s">
        <v>295</v>
      </c>
      <c r="CY4" s="6" t="s">
        <v>296</v>
      </c>
      <c r="CZ4" s="8" t="s">
        <v>288</v>
      </c>
      <c r="DA4" s="1242"/>
      <c r="DB4" s="1227"/>
      <c r="DC4" s="1227"/>
      <c r="DD4" s="1227"/>
      <c r="DE4" s="1227"/>
      <c r="DF4" s="1227"/>
      <c r="DG4" s="1227"/>
      <c r="DH4" s="1227"/>
      <c r="DI4" s="1227"/>
      <c r="DJ4" s="1227"/>
      <c r="DK4" s="1227"/>
      <c r="DL4" s="1227"/>
      <c r="DM4" s="1227"/>
      <c r="DN4" s="1227"/>
      <c r="DO4" s="1227"/>
      <c r="DP4" s="6" t="s">
        <v>295</v>
      </c>
      <c r="DQ4" s="6" t="s">
        <v>296</v>
      </c>
      <c r="DR4" s="7" t="s">
        <v>288</v>
      </c>
      <c r="DS4" s="6" t="s">
        <v>295</v>
      </c>
      <c r="DT4" s="6" t="s">
        <v>296</v>
      </c>
      <c r="DU4" s="7" t="s">
        <v>288</v>
      </c>
      <c r="DV4" s="6" t="s">
        <v>295</v>
      </c>
      <c r="DW4" s="6" t="s">
        <v>296</v>
      </c>
      <c r="DX4" s="8" t="s">
        <v>288</v>
      </c>
      <c r="DY4" s="1242"/>
      <c r="DZ4" s="1227"/>
      <c r="EA4" s="1227"/>
      <c r="EB4" s="1227"/>
      <c r="EC4" s="1227"/>
      <c r="ED4" s="1227"/>
      <c r="EE4" s="1227"/>
      <c r="EF4" s="1227"/>
      <c r="EG4" s="1227"/>
      <c r="EH4" s="1227"/>
      <c r="EI4" s="1227"/>
      <c r="EJ4" s="1227"/>
      <c r="EK4" s="1227"/>
      <c r="EL4" s="1227"/>
      <c r="EM4" s="1227"/>
      <c r="EN4" s="6" t="s">
        <v>295</v>
      </c>
      <c r="EO4" s="6" t="s">
        <v>296</v>
      </c>
      <c r="EP4" s="7" t="s">
        <v>288</v>
      </c>
      <c r="EQ4" s="6" t="s">
        <v>295</v>
      </c>
      <c r="ER4" s="6" t="s">
        <v>296</v>
      </c>
      <c r="ES4" s="7" t="s">
        <v>288</v>
      </c>
      <c r="ET4" s="6" t="s">
        <v>295</v>
      </c>
      <c r="EU4" s="6" t="s">
        <v>296</v>
      </c>
      <c r="EV4" s="8" t="s">
        <v>288</v>
      </c>
      <c r="EW4" s="1242"/>
      <c r="EX4" s="1227"/>
      <c r="EY4" s="1227"/>
      <c r="EZ4" s="1227"/>
      <c r="FA4" s="1227"/>
      <c r="FB4" s="1227"/>
      <c r="FC4" s="1227"/>
      <c r="FD4" s="1227"/>
      <c r="FE4" s="1227"/>
      <c r="FF4" s="1227"/>
      <c r="FG4" s="1227"/>
      <c r="FH4" s="1227"/>
      <c r="FI4" s="1227"/>
      <c r="FJ4" s="1227"/>
      <c r="FK4" s="1227"/>
      <c r="FL4" s="6" t="s">
        <v>295</v>
      </c>
      <c r="FM4" s="6" t="s">
        <v>296</v>
      </c>
      <c r="FN4" s="7" t="s">
        <v>288</v>
      </c>
      <c r="FO4" s="6" t="s">
        <v>295</v>
      </c>
      <c r="FP4" s="6" t="s">
        <v>296</v>
      </c>
      <c r="FQ4" s="7" t="s">
        <v>288</v>
      </c>
      <c r="FR4" s="6" t="s">
        <v>295</v>
      </c>
      <c r="FS4" s="6" t="s">
        <v>296</v>
      </c>
      <c r="FT4" s="8" t="s">
        <v>288</v>
      </c>
      <c r="FU4" s="1242"/>
      <c r="FV4" s="1227"/>
      <c r="FW4" s="1227"/>
      <c r="FX4" s="1227"/>
      <c r="FY4" s="1227"/>
      <c r="FZ4" s="1227"/>
      <c r="GA4" s="1227"/>
      <c r="GB4" s="1227"/>
      <c r="GC4" s="1227"/>
      <c r="GD4" s="1227"/>
      <c r="GE4" s="1227"/>
      <c r="GF4" s="1227"/>
      <c r="GG4" s="1227"/>
      <c r="GH4" s="1227"/>
      <c r="GI4" s="1227"/>
      <c r="GJ4" s="6" t="s">
        <v>295</v>
      </c>
      <c r="GK4" s="6" t="s">
        <v>296</v>
      </c>
      <c r="GL4" s="7" t="s">
        <v>288</v>
      </c>
      <c r="GM4" s="6" t="s">
        <v>295</v>
      </c>
      <c r="GN4" s="6" t="s">
        <v>296</v>
      </c>
      <c r="GO4" s="7" t="s">
        <v>288</v>
      </c>
      <c r="GP4" s="6" t="s">
        <v>295</v>
      </c>
      <c r="GQ4" s="6" t="s">
        <v>296</v>
      </c>
      <c r="GR4" s="8" t="s">
        <v>288</v>
      </c>
      <c r="GS4" s="1242"/>
      <c r="GT4" s="1227"/>
      <c r="GU4" s="1227"/>
      <c r="GV4" s="1227"/>
      <c r="GW4" s="1227"/>
      <c r="GX4" s="1227"/>
      <c r="GY4" s="1227"/>
      <c r="GZ4" s="1227"/>
      <c r="HA4" s="1227"/>
      <c r="HB4" s="1227"/>
      <c r="HC4" s="1227"/>
      <c r="HD4" s="1227"/>
      <c r="HE4" s="1227"/>
      <c r="HF4" s="1227"/>
      <c r="HG4" s="1227"/>
      <c r="HH4" s="6" t="s">
        <v>295</v>
      </c>
      <c r="HI4" s="6" t="s">
        <v>296</v>
      </c>
      <c r="HJ4" s="7" t="s">
        <v>288</v>
      </c>
      <c r="HK4" s="6" t="s">
        <v>295</v>
      </c>
      <c r="HL4" s="6" t="s">
        <v>296</v>
      </c>
      <c r="HM4" s="7" t="s">
        <v>288</v>
      </c>
      <c r="HN4" s="6" t="s">
        <v>295</v>
      </c>
      <c r="HO4" s="6" t="s">
        <v>296</v>
      </c>
      <c r="HP4" s="8" t="s">
        <v>288</v>
      </c>
      <c r="HQ4" s="1242"/>
      <c r="HR4" s="1227"/>
      <c r="HS4" s="1227"/>
      <c r="HT4" s="1227"/>
      <c r="HU4" s="1227"/>
      <c r="HV4" s="1227"/>
      <c r="HW4" s="1227"/>
      <c r="HX4" s="1227"/>
      <c r="HY4" s="1227"/>
      <c r="HZ4" s="1227"/>
      <c r="IA4" s="1227"/>
      <c r="IB4" s="1227"/>
      <c r="IC4" s="1227"/>
      <c r="ID4" s="1227"/>
      <c r="IE4" s="1227"/>
      <c r="IF4" s="6" t="s">
        <v>295</v>
      </c>
      <c r="IG4" s="6" t="s">
        <v>296</v>
      </c>
      <c r="IH4" s="7" t="s">
        <v>288</v>
      </c>
      <c r="II4" s="6" t="s">
        <v>295</v>
      </c>
      <c r="IJ4" s="6" t="s">
        <v>296</v>
      </c>
      <c r="IK4" s="7" t="s">
        <v>288</v>
      </c>
      <c r="IL4" s="6" t="s">
        <v>295</v>
      </c>
      <c r="IM4" s="6" t="s">
        <v>296</v>
      </c>
      <c r="IN4" s="8" t="s">
        <v>288</v>
      </c>
      <c r="IO4" s="1242"/>
      <c r="IP4" s="1227"/>
      <c r="IQ4" s="1227"/>
      <c r="IR4" s="1227"/>
      <c r="IS4" s="1227"/>
      <c r="IT4" s="1227"/>
      <c r="IU4" s="1227"/>
      <c r="IV4" s="1227"/>
      <c r="IW4" s="1227"/>
      <c r="IX4" s="1227"/>
      <c r="IY4" s="1227"/>
      <c r="IZ4" s="1227"/>
      <c r="JA4" s="1227"/>
      <c r="JB4" s="1227"/>
      <c r="JC4" s="1227"/>
      <c r="JD4" s="6" t="s">
        <v>295</v>
      </c>
      <c r="JE4" s="6" t="s">
        <v>296</v>
      </c>
      <c r="JF4" s="7" t="s">
        <v>288</v>
      </c>
      <c r="JG4" s="6" t="s">
        <v>295</v>
      </c>
      <c r="JH4" s="6" t="s">
        <v>296</v>
      </c>
      <c r="JI4" s="7" t="s">
        <v>288</v>
      </c>
      <c r="JJ4" s="6" t="s">
        <v>295</v>
      </c>
      <c r="JK4" s="6" t="s">
        <v>296</v>
      </c>
      <c r="JL4" s="8" t="s">
        <v>288</v>
      </c>
      <c r="JM4" s="1242"/>
      <c r="JN4" s="1227"/>
      <c r="JO4" s="1227"/>
      <c r="JP4" s="1227"/>
      <c r="JQ4" s="1227"/>
      <c r="JR4" s="1227"/>
      <c r="JS4" s="1227"/>
      <c r="JT4" s="1227"/>
      <c r="JU4" s="1227"/>
      <c r="JV4" s="1227"/>
      <c r="JW4" s="1227"/>
      <c r="JX4" s="1227"/>
      <c r="JY4" s="1227"/>
      <c r="JZ4" s="1227"/>
      <c r="KA4" s="1227"/>
      <c r="KB4" s="6" t="s">
        <v>295</v>
      </c>
      <c r="KC4" s="6" t="s">
        <v>296</v>
      </c>
      <c r="KD4" s="7" t="s">
        <v>288</v>
      </c>
      <c r="KE4" s="6" t="s">
        <v>295</v>
      </c>
      <c r="KF4" s="6" t="s">
        <v>296</v>
      </c>
      <c r="KG4" s="7" t="s">
        <v>288</v>
      </c>
      <c r="KH4" s="6" t="s">
        <v>295</v>
      </c>
      <c r="KI4" s="6" t="s">
        <v>296</v>
      </c>
      <c r="KJ4" s="8" t="s">
        <v>288</v>
      </c>
      <c r="KK4" s="1242"/>
      <c r="KL4" s="1227"/>
      <c r="KM4" s="1227"/>
      <c r="KN4" s="1227"/>
      <c r="KO4" s="1227"/>
      <c r="KP4" s="1227"/>
      <c r="KQ4" s="1227"/>
      <c r="KR4" s="1227"/>
      <c r="KS4" s="1227"/>
      <c r="KT4" s="1227"/>
      <c r="KU4" s="1227"/>
      <c r="KV4" s="1227"/>
      <c r="KW4" s="1227"/>
      <c r="KX4" s="1227"/>
      <c r="KY4" s="1227"/>
      <c r="KZ4" s="6" t="s">
        <v>295</v>
      </c>
      <c r="LA4" s="6" t="s">
        <v>296</v>
      </c>
      <c r="LB4" s="7" t="s">
        <v>288</v>
      </c>
      <c r="LC4" s="6" t="s">
        <v>295</v>
      </c>
      <c r="LD4" s="6" t="s">
        <v>296</v>
      </c>
      <c r="LE4" s="7" t="s">
        <v>288</v>
      </c>
      <c r="LF4" s="6" t="s">
        <v>295</v>
      </c>
      <c r="LG4" s="6" t="s">
        <v>296</v>
      </c>
      <c r="LH4" s="8" t="s">
        <v>288</v>
      </c>
      <c r="LI4" s="1242"/>
      <c r="LJ4" s="1227"/>
      <c r="LK4" s="1227"/>
      <c r="LL4" s="1227"/>
      <c r="LM4" s="1227"/>
      <c r="LN4" s="1227"/>
      <c r="LO4" s="1227"/>
      <c r="LP4" s="1227"/>
      <c r="LQ4" s="1227"/>
      <c r="LR4" s="1227"/>
      <c r="LS4" s="1227"/>
      <c r="LT4" s="1227"/>
      <c r="LU4" s="1227"/>
      <c r="LV4" s="1227"/>
      <c r="LW4" s="1227"/>
      <c r="LX4" s="6" t="s">
        <v>295</v>
      </c>
      <c r="LY4" s="6" t="s">
        <v>296</v>
      </c>
      <c r="LZ4" s="7" t="s">
        <v>288</v>
      </c>
      <c r="MA4" s="6" t="s">
        <v>295</v>
      </c>
      <c r="MB4" s="6" t="s">
        <v>296</v>
      </c>
      <c r="MC4" s="7" t="s">
        <v>288</v>
      </c>
      <c r="MD4" s="6" t="s">
        <v>295</v>
      </c>
      <c r="ME4" s="6" t="s">
        <v>296</v>
      </c>
      <c r="MF4" s="8" t="s">
        <v>288</v>
      </c>
      <c r="MG4" s="1242"/>
      <c r="MH4" s="1227"/>
      <c r="MI4" s="1227"/>
      <c r="MJ4" s="1227"/>
      <c r="MK4" s="1227"/>
      <c r="ML4" s="1227"/>
      <c r="MM4" s="1227"/>
      <c r="MN4" s="1227"/>
      <c r="MO4" s="1227"/>
      <c r="MP4" s="1227"/>
      <c r="MQ4" s="1227"/>
      <c r="MR4" s="1227"/>
      <c r="MS4" s="1227"/>
      <c r="MT4" s="1227"/>
      <c r="MU4" s="1227"/>
      <c r="MV4" s="6" t="s">
        <v>295</v>
      </c>
      <c r="MW4" s="6" t="s">
        <v>296</v>
      </c>
      <c r="MX4" s="7" t="s">
        <v>288</v>
      </c>
      <c r="MY4" s="6" t="s">
        <v>295</v>
      </c>
      <c r="MZ4" s="6" t="s">
        <v>296</v>
      </c>
      <c r="NA4" s="7" t="s">
        <v>288</v>
      </c>
      <c r="NB4" s="6" t="s">
        <v>295</v>
      </c>
      <c r="NC4" s="6" t="s">
        <v>296</v>
      </c>
      <c r="ND4" s="8" t="s">
        <v>288</v>
      </c>
      <c r="NE4" s="1242"/>
      <c r="NF4" s="1227"/>
      <c r="NG4" s="1227"/>
      <c r="NH4" s="1227"/>
      <c r="NI4" s="1227"/>
      <c r="NJ4" s="1227"/>
      <c r="NK4" s="1227"/>
      <c r="NL4" s="1227"/>
      <c r="NM4" s="1227"/>
      <c r="NN4" s="1227"/>
      <c r="NO4" s="1227"/>
      <c r="NP4" s="1227"/>
      <c r="NQ4" s="1227"/>
      <c r="NR4" s="1227"/>
      <c r="NS4" s="1227"/>
      <c r="NT4" s="6" t="s">
        <v>295</v>
      </c>
      <c r="NU4" s="6" t="s">
        <v>296</v>
      </c>
      <c r="NV4" s="7" t="s">
        <v>288</v>
      </c>
      <c r="NW4" s="6" t="s">
        <v>295</v>
      </c>
      <c r="NX4" s="6" t="s">
        <v>296</v>
      </c>
      <c r="NY4" s="7" t="s">
        <v>288</v>
      </c>
      <c r="NZ4" s="6" t="s">
        <v>295</v>
      </c>
      <c r="OA4" s="6" t="s">
        <v>296</v>
      </c>
      <c r="OB4" s="8" t="s">
        <v>288</v>
      </c>
      <c r="OC4" s="1242"/>
      <c r="OD4" s="1227"/>
      <c r="OE4" s="1227"/>
      <c r="OF4" s="1227"/>
      <c r="OG4" s="1227"/>
      <c r="OH4" s="1227"/>
      <c r="OI4" s="1227"/>
      <c r="OJ4" s="1227"/>
      <c r="OK4" s="1227"/>
      <c r="OL4" s="1227"/>
      <c r="OM4" s="1227"/>
      <c r="ON4" s="1227"/>
      <c r="OO4" s="1227"/>
      <c r="OP4" s="1227"/>
      <c r="OQ4" s="1227"/>
      <c r="OR4" s="6" t="s">
        <v>295</v>
      </c>
      <c r="OS4" s="6" t="s">
        <v>296</v>
      </c>
      <c r="OT4" s="7" t="s">
        <v>288</v>
      </c>
      <c r="OU4" s="6" t="s">
        <v>295</v>
      </c>
      <c r="OV4" s="6" t="s">
        <v>296</v>
      </c>
      <c r="OW4" s="7" t="s">
        <v>288</v>
      </c>
      <c r="OX4" s="6" t="s">
        <v>295</v>
      </c>
      <c r="OY4" s="6" t="s">
        <v>296</v>
      </c>
      <c r="OZ4" s="8" t="s">
        <v>288</v>
      </c>
      <c r="PA4" s="1242"/>
      <c r="PB4" s="1227"/>
      <c r="PC4" s="1227"/>
      <c r="PD4" s="1227"/>
      <c r="PE4" s="1227"/>
      <c r="PF4" s="1227"/>
      <c r="PG4" s="1227"/>
      <c r="PH4" s="1227"/>
      <c r="PI4" s="1227"/>
      <c r="PJ4" s="1227"/>
      <c r="PK4" s="1227"/>
      <c r="PL4" s="1227"/>
      <c r="PM4" s="1227"/>
      <c r="PN4" s="1227"/>
      <c r="PO4" s="1227"/>
      <c r="PP4" s="6" t="s">
        <v>295</v>
      </c>
      <c r="PQ4" s="6" t="s">
        <v>296</v>
      </c>
      <c r="PR4" s="7" t="s">
        <v>288</v>
      </c>
      <c r="PS4" s="6" t="s">
        <v>295</v>
      </c>
      <c r="PT4" s="6" t="s">
        <v>296</v>
      </c>
      <c r="PU4" s="7" t="s">
        <v>288</v>
      </c>
      <c r="PV4" s="6" t="s">
        <v>295</v>
      </c>
      <c r="PW4" s="6" t="s">
        <v>296</v>
      </c>
      <c r="PX4" s="8" t="s">
        <v>288</v>
      </c>
      <c r="PY4" s="1242"/>
      <c r="PZ4" s="1227"/>
      <c r="QA4" s="1227"/>
      <c r="QB4" s="1227"/>
      <c r="QC4" s="1227"/>
      <c r="QD4" s="1227"/>
      <c r="QE4" s="1227"/>
      <c r="QF4" s="1227"/>
      <c r="QG4" s="1227"/>
      <c r="QH4" s="1227"/>
      <c r="QI4" s="1227"/>
      <c r="QJ4" s="1227"/>
      <c r="QK4" s="1227"/>
      <c r="QL4" s="1227"/>
      <c r="QM4" s="1227"/>
      <c r="QN4" s="6" t="s">
        <v>295</v>
      </c>
      <c r="QO4" s="6" t="s">
        <v>296</v>
      </c>
      <c r="QP4" s="7" t="s">
        <v>288</v>
      </c>
      <c r="QQ4" s="6" t="s">
        <v>295</v>
      </c>
      <c r="QR4" s="6" t="s">
        <v>296</v>
      </c>
      <c r="QS4" s="7" t="s">
        <v>288</v>
      </c>
      <c r="QT4" s="6" t="s">
        <v>295</v>
      </c>
      <c r="QU4" s="6" t="s">
        <v>296</v>
      </c>
      <c r="QV4" s="8" t="s">
        <v>288</v>
      </c>
      <c r="QW4" s="1242"/>
      <c r="QX4" s="1227"/>
      <c r="QY4" s="1227"/>
      <c r="QZ4" s="1227"/>
      <c r="RA4" s="1227"/>
      <c r="RB4" s="1227"/>
      <c r="RC4" s="1227"/>
      <c r="RD4" s="1227"/>
      <c r="RE4" s="1227"/>
      <c r="RF4" s="1227"/>
      <c r="RG4" s="1227"/>
      <c r="RH4" s="1227"/>
      <c r="RI4" s="1227"/>
      <c r="RJ4" s="1227"/>
      <c r="RK4" s="1227"/>
      <c r="RL4" s="6" t="s">
        <v>295</v>
      </c>
      <c r="RM4" s="6" t="s">
        <v>296</v>
      </c>
      <c r="RN4" s="7" t="s">
        <v>288</v>
      </c>
      <c r="RO4" s="6" t="s">
        <v>295</v>
      </c>
      <c r="RP4" s="6" t="s">
        <v>296</v>
      </c>
      <c r="RQ4" s="7" t="s">
        <v>288</v>
      </c>
      <c r="RR4" s="6" t="s">
        <v>295</v>
      </c>
      <c r="RS4" s="6" t="s">
        <v>296</v>
      </c>
      <c r="RT4" s="8" t="s">
        <v>288</v>
      </c>
      <c r="RU4" s="1242"/>
      <c r="RV4" s="1227"/>
      <c r="RW4" s="1227"/>
      <c r="RX4" s="1227"/>
      <c r="RY4" s="1227"/>
      <c r="RZ4" s="1227"/>
      <c r="SA4" s="1227"/>
      <c r="SB4" s="1227"/>
      <c r="SC4" s="1227"/>
      <c r="SD4" s="1227"/>
      <c r="SE4" s="1227"/>
      <c r="SF4" s="1227"/>
      <c r="SG4" s="1227"/>
      <c r="SH4" s="1227"/>
      <c r="SI4" s="1227"/>
      <c r="SJ4" s="6" t="s">
        <v>295</v>
      </c>
      <c r="SK4" s="6" t="s">
        <v>296</v>
      </c>
      <c r="SL4" s="7" t="s">
        <v>288</v>
      </c>
      <c r="SM4" s="6" t="s">
        <v>295</v>
      </c>
      <c r="SN4" s="6" t="s">
        <v>296</v>
      </c>
      <c r="SO4" s="7" t="s">
        <v>288</v>
      </c>
      <c r="SP4" s="6" t="s">
        <v>295</v>
      </c>
      <c r="SQ4" s="6" t="s">
        <v>296</v>
      </c>
      <c r="SR4" s="8" t="s">
        <v>288</v>
      </c>
      <c r="SS4" s="1242"/>
      <c r="ST4" s="1227"/>
      <c r="SU4" s="1227"/>
      <c r="SV4" s="1227"/>
      <c r="SW4" s="1227"/>
      <c r="SX4" s="1227"/>
      <c r="SY4" s="1227"/>
      <c r="SZ4" s="1227"/>
      <c r="TA4" s="1227"/>
      <c r="TB4" s="1227"/>
      <c r="TC4" s="1227"/>
      <c r="TD4" s="1227"/>
      <c r="TE4" s="1227"/>
      <c r="TF4" s="1227"/>
      <c r="TG4" s="1227"/>
      <c r="TH4" s="6" t="s">
        <v>295</v>
      </c>
      <c r="TI4" s="6" t="s">
        <v>296</v>
      </c>
      <c r="TJ4" s="7" t="s">
        <v>288</v>
      </c>
      <c r="TK4" s="6" t="s">
        <v>295</v>
      </c>
      <c r="TL4" s="6" t="s">
        <v>296</v>
      </c>
      <c r="TM4" s="7" t="s">
        <v>288</v>
      </c>
      <c r="TN4" s="6" t="s">
        <v>295</v>
      </c>
      <c r="TO4" s="6" t="s">
        <v>296</v>
      </c>
      <c r="TP4" s="8" t="s">
        <v>288</v>
      </c>
      <c r="TQ4" s="1242"/>
      <c r="TR4" s="1227"/>
      <c r="TS4" s="1227"/>
      <c r="TT4" s="1227"/>
      <c r="TU4" s="1227"/>
      <c r="TV4" s="1227"/>
      <c r="TW4" s="1227"/>
      <c r="TX4" s="1227"/>
      <c r="TY4" s="1227"/>
      <c r="TZ4" s="1227"/>
      <c r="UA4" s="1227"/>
      <c r="UB4" s="1227"/>
      <c r="UC4" s="1227"/>
      <c r="UD4" s="1227"/>
      <c r="UE4" s="1227"/>
      <c r="UF4" s="6" t="s">
        <v>295</v>
      </c>
      <c r="UG4" s="6" t="s">
        <v>296</v>
      </c>
      <c r="UH4" s="7" t="s">
        <v>288</v>
      </c>
      <c r="UI4" s="6" t="s">
        <v>295</v>
      </c>
      <c r="UJ4" s="6" t="s">
        <v>296</v>
      </c>
      <c r="UK4" s="7" t="s">
        <v>288</v>
      </c>
      <c r="UL4" s="6" t="s">
        <v>295</v>
      </c>
      <c r="UM4" s="6" t="s">
        <v>296</v>
      </c>
      <c r="UN4" s="8" t="s">
        <v>288</v>
      </c>
      <c r="UO4" s="1242"/>
      <c r="UP4" s="1227"/>
      <c r="UQ4" s="1227"/>
      <c r="UR4" s="1227"/>
      <c r="US4" s="1227"/>
      <c r="UT4" s="1227"/>
      <c r="UU4" s="1227"/>
      <c r="UV4" s="1227"/>
      <c r="UW4" s="1227"/>
      <c r="UX4" s="1227"/>
      <c r="UY4" s="1227"/>
      <c r="UZ4" s="1227"/>
      <c r="VA4" s="1227"/>
      <c r="VB4" s="1227"/>
      <c r="VC4" s="1227"/>
      <c r="VD4" s="6" t="s">
        <v>295</v>
      </c>
      <c r="VE4" s="6" t="s">
        <v>296</v>
      </c>
      <c r="VF4" s="7" t="s">
        <v>288</v>
      </c>
      <c r="VG4" s="6" t="s">
        <v>295</v>
      </c>
      <c r="VH4" s="6" t="s">
        <v>296</v>
      </c>
      <c r="VI4" s="7" t="s">
        <v>288</v>
      </c>
      <c r="VJ4" s="6" t="s">
        <v>295</v>
      </c>
      <c r="VK4" s="6" t="s">
        <v>296</v>
      </c>
      <c r="VL4" s="8" t="s">
        <v>288</v>
      </c>
      <c r="VM4" s="1242"/>
      <c r="VN4" s="1227"/>
      <c r="VO4" s="1227"/>
      <c r="VP4" s="1227"/>
      <c r="VQ4" s="1227"/>
      <c r="VR4" s="1227"/>
      <c r="VS4" s="1227"/>
      <c r="VT4" s="1227"/>
      <c r="VU4" s="1227"/>
      <c r="VV4" s="1227"/>
      <c r="VW4" s="1227"/>
      <c r="VX4" s="1227"/>
      <c r="VY4" s="1227"/>
      <c r="VZ4" s="1227"/>
      <c r="WA4" s="1227"/>
      <c r="WB4" s="6" t="s">
        <v>295</v>
      </c>
      <c r="WC4" s="6" t="s">
        <v>296</v>
      </c>
      <c r="WD4" s="7" t="s">
        <v>288</v>
      </c>
      <c r="WE4" s="6" t="s">
        <v>295</v>
      </c>
      <c r="WF4" s="6" t="s">
        <v>296</v>
      </c>
      <c r="WG4" s="7" t="s">
        <v>288</v>
      </c>
      <c r="WH4" s="6" t="s">
        <v>295</v>
      </c>
      <c r="WI4" s="6" t="s">
        <v>296</v>
      </c>
      <c r="WJ4" s="8" t="s">
        <v>288</v>
      </c>
      <c r="WK4" s="1242"/>
      <c r="WL4" s="1227"/>
      <c r="WM4" s="1227"/>
      <c r="WN4" s="1227"/>
      <c r="WO4" s="1227"/>
      <c r="WP4" s="1227"/>
      <c r="WQ4" s="1227"/>
      <c r="WR4" s="1227"/>
      <c r="WS4" s="1227"/>
      <c r="WT4" s="1227"/>
      <c r="WU4" s="1227"/>
      <c r="WV4" s="1227"/>
      <c r="WW4" s="1227"/>
      <c r="WX4" s="1227"/>
      <c r="WY4" s="1227"/>
      <c r="WZ4" s="6" t="s">
        <v>295</v>
      </c>
      <c r="XA4" s="6" t="s">
        <v>296</v>
      </c>
      <c r="XB4" s="7" t="s">
        <v>288</v>
      </c>
      <c r="XC4" s="6" t="s">
        <v>295</v>
      </c>
      <c r="XD4" s="6" t="s">
        <v>296</v>
      </c>
      <c r="XE4" s="7" t="s">
        <v>288</v>
      </c>
      <c r="XF4" s="6" t="s">
        <v>295</v>
      </c>
      <c r="XG4" s="6" t="s">
        <v>296</v>
      </c>
      <c r="XH4" s="8" t="s">
        <v>288</v>
      </c>
      <c r="XI4" s="1242"/>
      <c r="XJ4" s="1227"/>
      <c r="XK4" s="1227"/>
      <c r="XL4" s="1227"/>
      <c r="XM4" s="1227"/>
      <c r="XN4" s="1227"/>
      <c r="XO4" s="1227"/>
      <c r="XP4" s="1227"/>
      <c r="XQ4" s="1227"/>
      <c r="XR4" s="1227"/>
      <c r="XS4" s="1227"/>
      <c r="XT4" s="1227"/>
      <c r="XU4" s="1227"/>
      <c r="XV4" s="1227"/>
      <c r="XW4" s="1227"/>
      <c r="XX4" s="6" t="s">
        <v>295</v>
      </c>
      <c r="XY4" s="6" t="s">
        <v>296</v>
      </c>
      <c r="XZ4" s="7" t="s">
        <v>288</v>
      </c>
      <c r="YA4" s="6" t="s">
        <v>295</v>
      </c>
      <c r="YB4" s="6" t="s">
        <v>296</v>
      </c>
      <c r="YC4" s="7" t="s">
        <v>288</v>
      </c>
      <c r="YD4" s="6" t="s">
        <v>295</v>
      </c>
      <c r="YE4" s="6" t="s">
        <v>296</v>
      </c>
      <c r="YF4" s="8" t="s">
        <v>288</v>
      </c>
      <c r="YG4" s="1242"/>
      <c r="YH4" s="1227"/>
      <c r="YI4" s="1227"/>
      <c r="YJ4" s="1227"/>
      <c r="YK4" s="1227"/>
      <c r="YL4" s="1227"/>
      <c r="YM4" s="1227"/>
      <c r="YN4" s="1227"/>
      <c r="YO4" s="1227"/>
      <c r="YP4" s="1227"/>
      <c r="YQ4" s="1227"/>
      <c r="YR4" s="1227"/>
      <c r="YS4" s="1227"/>
      <c r="YT4" s="1227"/>
      <c r="YU4" s="1227"/>
      <c r="YV4" s="6" t="s">
        <v>295</v>
      </c>
      <c r="YW4" s="6" t="s">
        <v>296</v>
      </c>
      <c r="YX4" s="7" t="s">
        <v>288</v>
      </c>
      <c r="YY4" s="6" t="s">
        <v>295</v>
      </c>
      <c r="YZ4" s="6" t="s">
        <v>296</v>
      </c>
      <c r="ZA4" s="7" t="s">
        <v>288</v>
      </c>
      <c r="ZB4" s="6" t="s">
        <v>295</v>
      </c>
      <c r="ZC4" s="6" t="s">
        <v>296</v>
      </c>
      <c r="ZD4" s="8" t="s">
        <v>288</v>
      </c>
      <c r="ZE4" s="1242"/>
      <c r="ZF4" s="1227"/>
      <c r="ZG4" s="1227"/>
      <c r="ZH4" s="1227"/>
      <c r="ZI4" s="1227"/>
      <c r="ZJ4" s="1227"/>
      <c r="ZK4" s="1227"/>
      <c r="ZL4" s="1227"/>
      <c r="ZM4" s="1227"/>
      <c r="ZN4" s="1227"/>
      <c r="ZO4" s="1227"/>
      <c r="ZP4" s="1227"/>
      <c r="ZQ4" s="1227"/>
      <c r="ZR4" s="1227"/>
      <c r="ZS4" s="1227"/>
      <c r="ZT4" s="6" t="s">
        <v>295</v>
      </c>
      <c r="ZU4" s="6" t="s">
        <v>296</v>
      </c>
      <c r="ZV4" s="7" t="s">
        <v>288</v>
      </c>
      <c r="ZW4" s="6" t="s">
        <v>295</v>
      </c>
      <c r="ZX4" s="6" t="s">
        <v>296</v>
      </c>
      <c r="ZY4" s="7" t="s">
        <v>288</v>
      </c>
      <c r="ZZ4" s="6" t="s">
        <v>295</v>
      </c>
      <c r="AAA4" s="6" t="s">
        <v>296</v>
      </c>
      <c r="AAB4" s="8" t="s">
        <v>288</v>
      </c>
      <c r="AAC4" s="1242"/>
      <c r="AAD4" s="1227"/>
      <c r="AAE4" s="1227"/>
      <c r="AAF4" s="1227"/>
      <c r="AAG4" s="1227"/>
      <c r="AAH4" s="1227"/>
      <c r="AAI4" s="1227"/>
      <c r="AAJ4" s="1227"/>
      <c r="AAK4" s="1227"/>
      <c r="AAL4" s="1227"/>
      <c r="AAM4" s="1227"/>
      <c r="AAN4" s="1227"/>
      <c r="AAO4" s="1227"/>
      <c r="AAP4" s="1227"/>
      <c r="AAQ4" s="1227"/>
      <c r="AAR4" s="6" t="s">
        <v>295</v>
      </c>
      <c r="AAS4" s="6" t="s">
        <v>296</v>
      </c>
      <c r="AAT4" s="7" t="s">
        <v>288</v>
      </c>
      <c r="AAU4" s="6" t="s">
        <v>295</v>
      </c>
      <c r="AAV4" s="6" t="s">
        <v>296</v>
      </c>
      <c r="AAW4" s="7" t="s">
        <v>288</v>
      </c>
      <c r="AAX4" s="6" t="s">
        <v>295</v>
      </c>
      <c r="AAY4" s="6" t="s">
        <v>296</v>
      </c>
      <c r="AAZ4" s="8" t="s">
        <v>288</v>
      </c>
      <c r="ABA4" s="1242"/>
      <c r="ABB4" s="1227"/>
      <c r="ABC4" s="1227"/>
      <c r="ABD4" s="1227"/>
      <c r="ABE4" s="1227"/>
      <c r="ABF4" s="1227"/>
      <c r="ABG4" s="1227"/>
      <c r="ABH4" s="1227"/>
      <c r="ABI4" s="1227"/>
      <c r="ABJ4" s="1227"/>
      <c r="ABK4" s="1227"/>
      <c r="ABL4" s="1227"/>
      <c r="ABM4" s="1227"/>
      <c r="ABN4" s="1227"/>
      <c r="ABO4" s="1227"/>
      <c r="ABP4" s="6" t="s">
        <v>295</v>
      </c>
      <c r="ABQ4" s="6" t="s">
        <v>296</v>
      </c>
      <c r="ABR4" s="7" t="s">
        <v>288</v>
      </c>
      <c r="ABS4" s="6" t="s">
        <v>295</v>
      </c>
      <c r="ABT4" s="6" t="s">
        <v>296</v>
      </c>
      <c r="ABU4" s="7" t="s">
        <v>288</v>
      </c>
      <c r="ABV4" s="6" t="s">
        <v>295</v>
      </c>
      <c r="ABW4" s="6" t="s">
        <v>296</v>
      </c>
      <c r="ABX4" s="8" t="s">
        <v>288</v>
      </c>
      <c r="ABY4" s="1242"/>
      <c r="ABZ4" s="1227"/>
      <c r="ACA4" s="1227"/>
      <c r="ACB4" s="1227"/>
      <c r="ACC4" s="1227"/>
      <c r="ACD4" s="1227"/>
      <c r="ACE4" s="1227"/>
      <c r="ACF4" s="1227"/>
      <c r="ACG4" s="1227"/>
      <c r="ACH4" s="1227"/>
      <c r="ACI4" s="1227"/>
      <c r="ACJ4" s="1227"/>
      <c r="ACK4" s="1227"/>
      <c r="ACL4" s="1227"/>
      <c r="ACM4" s="1227"/>
      <c r="ACN4" s="9" t="s">
        <v>295</v>
      </c>
      <c r="ACO4" s="9" t="s">
        <v>296</v>
      </c>
      <c r="ACP4" s="7" t="s">
        <v>288</v>
      </c>
      <c r="ACQ4" s="9" t="s">
        <v>295</v>
      </c>
      <c r="ACR4" s="9" t="s">
        <v>296</v>
      </c>
      <c r="ACS4" s="7" t="s">
        <v>288</v>
      </c>
      <c r="ACT4" s="9" t="s">
        <v>295</v>
      </c>
      <c r="ACU4" s="9" t="s">
        <v>296</v>
      </c>
      <c r="ACV4" s="8" t="s">
        <v>288</v>
      </c>
      <c r="ACW4" s="1242"/>
      <c r="ACX4" s="1227"/>
      <c r="ACY4" s="1227"/>
      <c r="ACZ4" s="1227"/>
      <c r="ADA4" s="1227"/>
      <c r="ADB4" s="1227"/>
      <c r="ADC4" s="1227"/>
      <c r="ADD4" s="1227"/>
      <c r="ADE4" s="1227"/>
      <c r="ADF4" s="1227"/>
      <c r="ADG4" s="1227"/>
      <c r="ADH4" s="1227"/>
      <c r="ADI4" s="1227"/>
      <c r="ADJ4" s="1227"/>
      <c r="ADK4" s="1227"/>
      <c r="ADL4" s="6" t="s">
        <v>295</v>
      </c>
      <c r="ADM4" s="6" t="s">
        <v>296</v>
      </c>
      <c r="ADN4" s="7" t="s">
        <v>288</v>
      </c>
      <c r="ADO4" s="6" t="s">
        <v>295</v>
      </c>
      <c r="ADP4" s="6" t="s">
        <v>296</v>
      </c>
      <c r="ADQ4" s="7" t="s">
        <v>288</v>
      </c>
      <c r="ADR4" s="6" t="s">
        <v>295</v>
      </c>
      <c r="ADS4" s="6" t="s">
        <v>296</v>
      </c>
      <c r="ADT4" s="8" t="s">
        <v>288</v>
      </c>
      <c r="ADU4" s="1242"/>
      <c r="ADV4" s="1227"/>
      <c r="ADW4" s="1227"/>
      <c r="ADX4" s="1227"/>
      <c r="ADY4" s="1227"/>
      <c r="ADZ4" s="1227"/>
      <c r="AEA4" s="1227"/>
      <c r="AEB4" s="1227"/>
      <c r="AEC4" s="1227"/>
      <c r="AED4" s="1227"/>
      <c r="AEE4" s="1227"/>
      <c r="AEF4" s="1227"/>
      <c r="AEG4" s="1227"/>
      <c r="AEH4" s="1227"/>
      <c r="AEI4" s="1227"/>
      <c r="AEJ4" s="6" t="s">
        <v>295</v>
      </c>
      <c r="AEK4" s="6" t="s">
        <v>296</v>
      </c>
      <c r="AEL4" s="7" t="s">
        <v>288</v>
      </c>
      <c r="AEM4" s="6" t="s">
        <v>295</v>
      </c>
      <c r="AEN4" s="6" t="s">
        <v>296</v>
      </c>
      <c r="AEO4" s="7" t="s">
        <v>288</v>
      </c>
      <c r="AEP4" s="6" t="s">
        <v>295</v>
      </c>
      <c r="AEQ4" s="6" t="s">
        <v>296</v>
      </c>
      <c r="AER4" s="8" t="s">
        <v>288</v>
      </c>
      <c r="AES4" s="1242"/>
      <c r="AET4" s="1227"/>
      <c r="AEU4" s="1227"/>
      <c r="AEV4" s="1227"/>
      <c r="AEW4" s="1227"/>
      <c r="AEX4" s="1227"/>
      <c r="AEY4" s="1227"/>
      <c r="AEZ4" s="1227"/>
      <c r="AFA4" s="1227"/>
      <c r="AFB4" s="1227"/>
      <c r="AFC4" s="1227"/>
      <c r="AFD4" s="1227"/>
      <c r="AFE4" s="1227"/>
      <c r="AFF4" s="1227"/>
      <c r="AFG4" s="1227"/>
      <c r="AFH4" s="6" t="s">
        <v>295</v>
      </c>
      <c r="AFI4" s="6" t="s">
        <v>296</v>
      </c>
      <c r="AFJ4" s="7" t="s">
        <v>288</v>
      </c>
      <c r="AFK4" s="6" t="s">
        <v>295</v>
      </c>
      <c r="AFL4" s="6" t="s">
        <v>296</v>
      </c>
      <c r="AFM4" s="7" t="s">
        <v>288</v>
      </c>
      <c r="AFN4" s="6" t="s">
        <v>295</v>
      </c>
      <c r="AFO4" s="6" t="s">
        <v>296</v>
      </c>
      <c r="AFP4" s="8" t="s">
        <v>288</v>
      </c>
      <c r="AFQ4" s="1242"/>
      <c r="AFR4" s="1227"/>
      <c r="AFS4" s="1227"/>
      <c r="AFT4" s="1227"/>
      <c r="AFU4" s="1227"/>
      <c r="AFV4" s="1227"/>
      <c r="AFW4" s="1227"/>
      <c r="AFX4" s="1227"/>
      <c r="AFY4" s="1227"/>
      <c r="AFZ4" s="1227"/>
      <c r="AGA4" s="1227"/>
      <c r="AGB4" s="1227"/>
      <c r="AGC4" s="1227"/>
      <c r="AGD4" s="1227"/>
      <c r="AGE4" s="1227"/>
      <c r="AGF4" s="6" t="s">
        <v>295</v>
      </c>
      <c r="AGG4" s="6" t="s">
        <v>296</v>
      </c>
      <c r="AGH4" s="7" t="s">
        <v>288</v>
      </c>
      <c r="AGI4" s="6" t="s">
        <v>295</v>
      </c>
      <c r="AGJ4" s="6" t="s">
        <v>296</v>
      </c>
      <c r="AGK4" s="7" t="s">
        <v>288</v>
      </c>
      <c r="AGL4" s="6" t="s">
        <v>295</v>
      </c>
      <c r="AGM4" s="6" t="s">
        <v>296</v>
      </c>
      <c r="AGN4" s="8" t="s">
        <v>288</v>
      </c>
      <c r="AGO4" s="1242"/>
      <c r="AGP4" s="1227"/>
      <c r="AGQ4" s="1227"/>
      <c r="AGR4" s="1227"/>
      <c r="AGS4" s="1227"/>
      <c r="AGT4" s="1227"/>
      <c r="AGU4" s="1227"/>
      <c r="AGV4" s="1227"/>
      <c r="AGW4" s="1227"/>
      <c r="AGX4" s="1227"/>
      <c r="AGY4" s="1227"/>
      <c r="AGZ4" s="1227"/>
      <c r="AHA4" s="1227"/>
      <c r="AHB4" s="1227"/>
      <c r="AHC4" s="1227"/>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EV2:AEV4"/>
    <mergeCell ref="AEW2:AEW4"/>
    <mergeCell ref="AEX2:AEX4"/>
    <mergeCell ref="AEY2:AEY4"/>
    <mergeCell ref="AEZ2:AFE2"/>
    <mergeCell ref="AEZ3:AEZ4"/>
    <mergeCell ref="AFA3:AFA4"/>
    <mergeCell ref="AFB3:AFB4"/>
    <mergeCell ref="AFC3:AFC4"/>
    <mergeCell ref="AFD3:AFD4"/>
    <mergeCell ref="AFE3:AFE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AF2:AAF4"/>
    <mergeCell ref="AAG2:AAG4"/>
    <mergeCell ref="AAH2:AAH4"/>
    <mergeCell ref="AAI2:AAI4"/>
    <mergeCell ref="AAJ2:AAO2"/>
    <mergeCell ref="AAJ3:AAJ4"/>
    <mergeCell ref="AAK3:AAK4"/>
    <mergeCell ref="AAL3:AAL4"/>
    <mergeCell ref="AAM3:AAM4"/>
    <mergeCell ref="AAN3:AAN4"/>
    <mergeCell ref="AAO3:AAO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WM2:WM4"/>
    <mergeCell ref="WN2:WN4"/>
    <mergeCell ref="WO2:WO4"/>
    <mergeCell ref="WP2:WP4"/>
    <mergeCell ref="WQ2:WQ4"/>
    <mergeCell ref="VZ2:VZ4"/>
    <mergeCell ref="WA2:WA4"/>
    <mergeCell ref="WB2:WJ2"/>
    <mergeCell ref="WK2:WK4"/>
    <mergeCell ref="WL2:WL4"/>
    <mergeCell ref="WB3:WD3"/>
    <mergeCell ref="WE3:WG3"/>
    <mergeCell ref="WH3:WJ3"/>
    <mergeCell ref="VP2:VP4"/>
    <mergeCell ref="VQ2:VQ4"/>
    <mergeCell ref="VR2:VR4"/>
    <mergeCell ref="VS2:VS4"/>
    <mergeCell ref="VT2:VY2"/>
    <mergeCell ref="VT3:VT4"/>
    <mergeCell ref="VU3:VU4"/>
    <mergeCell ref="VV3:VV4"/>
    <mergeCell ref="VW3:VW4"/>
    <mergeCell ref="VX3:VX4"/>
    <mergeCell ref="VY3:VY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RW2:RW4"/>
    <mergeCell ref="RX2:RX4"/>
    <mergeCell ref="RY2:RY4"/>
    <mergeCell ref="RZ2:RZ4"/>
    <mergeCell ref="SA2:SA4"/>
    <mergeCell ref="RJ2:RJ4"/>
    <mergeCell ref="RK2:RK4"/>
    <mergeCell ref="RL2:RT2"/>
    <mergeCell ref="RU2:RU4"/>
    <mergeCell ref="RV2:RV4"/>
    <mergeCell ref="QZ2:QZ4"/>
    <mergeCell ref="RA2:RA4"/>
    <mergeCell ref="RB2:RB4"/>
    <mergeCell ref="RC2:RC4"/>
    <mergeCell ref="RD2:RI2"/>
    <mergeCell ref="RD3:RD4"/>
    <mergeCell ref="RE3:RE4"/>
    <mergeCell ref="RF3:RF4"/>
    <mergeCell ref="RG3:RG4"/>
    <mergeCell ref="RH3:RH4"/>
    <mergeCell ref="RI3:RI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NG2:NG4"/>
    <mergeCell ref="NH2:NH4"/>
    <mergeCell ref="NI2:NI4"/>
    <mergeCell ref="NJ2:NJ4"/>
    <mergeCell ref="NK2:NK4"/>
    <mergeCell ref="MT2:MT4"/>
    <mergeCell ref="MU2:MU4"/>
    <mergeCell ref="MV2:ND2"/>
    <mergeCell ref="NE2:NE4"/>
    <mergeCell ref="NF2:NF4"/>
    <mergeCell ref="MV3:MX3"/>
    <mergeCell ref="MY3:NA3"/>
    <mergeCell ref="NB3:ND3"/>
    <mergeCell ref="MJ2:MJ4"/>
    <mergeCell ref="MK2:MK4"/>
    <mergeCell ref="ML2:ML4"/>
    <mergeCell ref="MM2:MM4"/>
    <mergeCell ref="MN2:MS2"/>
    <mergeCell ref="MN3:MN4"/>
    <mergeCell ref="MO3:MO4"/>
    <mergeCell ref="MP3:MP4"/>
    <mergeCell ref="MQ3:MQ4"/>
    <mergeCell ref="MR3:MR4"/>
    <mergeCell ref="MS3:MS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IQ2:IQ4"/>
    <mergeCell ref="IR2:IR4"/>
    <mergeCell ref="IS2:IS4"/>
    <mergeCell ref="IT2:IT4"/>
    <mergeCell ref="IU2:IU4"/>
    <mergeCell ref="ID2:ID4"/>
    <mergeCell ref="IE2:IE4"/>
    <mergeCell ref="IF2:IN2"/>
    <mergeCell ref="IO2:IO4"/>
    <mergeCell ref="IP2:IP4"/>
    <mergeCell ref="IF3:IH3"/>
    <mergeCell ref="II3:IK3"/>
    <mergeCell ref="IL3:IN3"/>
    <mergeCell ref="HT2:HT4"/>
    <mergeCell ref="HU2:HU4"/>
    <mergeCell ref="HV2:HV4"/>
    <mergeCell ref="HW2:HW4"/>
    <mergeCell ref="HX2:IC2"/>
    <mergeCell ref="HX3:HX4"/>
    <mergeCell ref="HY3:HY4"/>
    <mergeCell ref="HZ3:HZ4"/>
    <mergeCell ref="IA3:IA4"/>
    <mergeCell ref="IB3:IB4"/>
    <mergeCell ref="IC3:IC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EA2:EA4"/>
    <mergeCell ref="EB2:EB4"/>
    <mergeCell ref="EC2:EC4"/>
    <mergeCell ref="ED2:ED4"/>
    <mergeCell ref="EE2:EE4"/>
    <mergeCell ref="DN2:DN4"/>
    <mergeCell ref="DO2:DO4"/>
    <mergeCell ref="DP2:DX2"/>
    <mergeCell ref="DY2:DY4"/>
    <mergeCell ref="DZ2:DZ4"/>
    <mergeCell ref="DP3:DR3"/>
    <mergeCell ref="DS3:DU3"/>
    <mergeCell ref="DV3:DX3"/>
    <mergeCell ref="DD2:DD4"/>
    <mergeCell ref="DE2:DE4"/>
    <mergeCell ref="DF2:DF4"/>
    <mergeCell ref="DG2:DG4"/>
    <mergeCell ref="DH2:DM2"/>
    <mergeCell ref="DH3:DH4"/>
    <mergeCell ref="DI3:DI4"/>
    <mergeCell ref="DJ3:DJ4"/>
    <mergeCell ref="DK3:DK4"/>
    <mergeCell ref="DL3:DL4"/>
    <mergeCell ref="DM3:DM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RU1:SR1"/>
    <mergeCell ref="SS1:TP1"/>
    <mergeCell ref="TQ1:UN1"/>
    <mergeCell ref="UO1:VL1"/>
    <mergeCell ref="VM1:WJ1"/>
    <mergeCell ref="NE1:OB1"/>
    <mergeCell ref="OC1:OZ1"/>
    <mergeCell ref="PA1:PX1"/>
    <mergeCell ref="PY1:QV1"/>
    <mergeCell ref="QW1:RT1"/>
    <mergeCell ref="ABA1:ABX1"/>
    <mergeCell ref="ABY1:ACV1"/>
    <mergeCell ref="ACW1:ADT1"/>
    <mergeCell ref="ADU1:AER1"/>
    <mergeCell ref="WK1:XH1"/>
    <mergeCell ref="XI1:YF1"/>
    <mergeCell ref="YG1:ZD1"/>
    <mergeCell ref="ZE1:AAB1"/>
    <mergeCell ref="AAC1:AAZ1"/>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83" t="s">
        <v>719</v>
      </c>
      <c r="B1" s="1283"/>
      <c r="C1" s="1283"/>
      <c r="D1" s="1283"/>
      <c r="E1" s="1283"/>
      <c r="F1" s="1283"/>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84" t="s">
        <v>718</v>
      </c>
      <c r="B1" s="1284"/>
      <c r="C1" s="1284"/>
      <c r="D1" s="1284"/>
      <c r="E1" s="1284"/>
      <c r="F1" s="1284"/>
      <c r="G1" s="1284"/>
      <c r="H1" s="1284"/>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85" t="s">
        <v>282</v>
      </c>
      <c r="B1" s="1285"/>
      <c r="C1" s="1285"/>
      <c r="D1" s="1285"/>
      <c r="E1" s="1285"/>
      <c r="F1" s="1285"/>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85" t="s">
        <v>283</v>
      </c>
      <c r="B1" s="1285"/>
      <c r="C1" s="1285"/>
      <c r="D1" s="1285"/>
      <c r="E1" s="1285"/>
      <c r="F1" s="1285"/>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2021-07-12T02:04:30Z</cp:lastPrinted>
  <dcterms:created xsi:type="dcterms:W3CDTF">2020-08-03T17:19:56Z</dcterms:created>
  <dcterms:modified xsi:type="dcterms:W3CDTF">2021-07-12T02:04:41Z</dcterms:modified>
</cp:coreProperties>
</file>